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337" documentId="8_{C99731B4-D36C-465F-8C77-7A0DE21FB446}" xr6:coauthVersionLast="47" xr6:coauthVersionMax="47" xr10:uidLastSave="{0ED1387C-6362-40C5-99BC-88F69DDE6FE9}"/>
  <bookViews>
    <workbookView xWindow="26400" yWindow="230" windowWidth="18020" windowHeight="9490" tabRatio="283" xr2:uid="{00000000-000D-0000-FFFF-FFFF00000000}"/>
  </bookViews>
  <sheets>
    <sheet name="Legend" sheetId="17" r:id="rId1"/>
    <sheet name="Sites" sheetId="5" r:id="rId2"/>
  </sheets>
  <definedNames>
    <definedName name="_xlnm._FilterDatabase" localSheetId="1" hidden="1">Sites!$A$1:$V$1</definedName>
    <definedName name="SiteSort" localSheetId="1">Sites!$A$1:$T$264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13" i="5" l="1"/>
  <c r="V26" i="5"/>
  <c r="K46" i="5"/>
  <c r="K45" i="5"/>
  <c r="K30" i="5"/>
  <c r="K58" i="5"/>
  <c r="K57" i="5"/>
  <c r="K54" i="5"/>
  <c r="K53" i="5"/>
  <c r="K51" i="5"/>
  <c r="K50" i="5"/>
  <c r="K49" i="5"/>
  <c r="K48" i="5"/>
  <c r="K44" i="5"/>
  <c r="K41" i="5"/>
  <c r="K39" i="5"/>
  <c r="K38" i="5"/>
  <c r="K37" i="5"/>
  <c r="K36" i="5"/>
  <c r="K35" i="5"/>
  <c r="K34" i="5"/>
  <c r="K33" i="5"/>
  <c r="K28" i="5"/>
  <c r="K27" i="5"/>
  <c r="K26" i="5"/>
  <c r="K25" i="5"/>
  <c r="K24" i="5"/>
  <c r="K22" i="5"/>
  <c r="K21" i="5"/>
  <c r="V39" i="5"/>
  <c r="V18" i="5" s="1"/>
  <c r="V11" i="5" l="1"/>
  <c r="V17" i="5"/>
  <c r="V12" i="5"/>
  <c r="V38" i="5"/>
  <c r="V37" i="5"/>
  <c r="V36" i="5"/>
  <c r="V35" i="5"/>
  <c r="V34" i="5"/>
  <c r="V33" i="5"/>
  <c r="V32" i="5"/>
  <c r="V31" i="5"/>
  <c r="V30" i="5"/>
  <c r="V29" i="5"/>
  <c r="V28" i="5"/>
  <c r="V27" i="5"/>
  <c r="V25" i="5"/>
  <c r="V24" i="5"/>
  <c r="V23" i="5"/>
  <c r="V22" i="5"/>
  <c r="V21" i="5"/>
  <c r="V6" i="5"/>
  <c r="V2" i="5"/>
  <c r="K5" i="5"/>
  <c r="V3" i="5"/>
  <c r="K6" i="5"/>
  <c r="V4" i="5"/>
  <c r="V7" i="5" l="1"/>
  <c r="V10" i="5"/>
  <c r="V14" i="5"/>
  <c r="V8" i="5"/>
  <c r="V16" i="5"/>
  <c r="V9" i="5"/>
  <c r="V15" i="5"/>
  <c r="V5" i="5"/>
</calcChain>
</file>

<file path=xl/sharedStrings.xml><?xml version="1.0" encoding="utf-8"?>
<sst xmlns="http://schemas.openxmlformats.org/spreadsheetml/2006/main" count="2852" uniqueCount="695">
  <si>
    <t>Agency</t>
  </si>
  <si>
    <t>Dept</t>
  </si>
  <si>
    <t>Site Name</t>
  </si>
  <si>
    <t>Site Address</t>
  </si>
  <si>
    <t>Fiber</t>
  </si>
  <si>
    <t>Priority</t>
  </si>
  <si>
    <t>Note</t>
  </si>
  <si>
    <t>Site Stats</t>
  </si>
  <si>
    <t>Y</t>
  </si>
  <si>
    <t>New Fiber</t>
  </si>
  <si>
    <t>City</t>
  </si>
  <si>
    <t>City Hall</t>
  </si>
  <si>
    <t>Traffic</t>
  </si>
  <si>
    <t>Site 1</t>
  </si>
  <si>
    <t>Site 2</t>
  </si>
  <si>
    <t>Panel 1</t>
  </si>
  <si>
    <t>Panel 2</t>
  </si>
  <si>
    <t>P1 Sites</t>
  </si>
  <si>
    <t>P2 Sites</t>
  </si>
  <si>
    <t>P3 Sites</t>
  </si>
  <si>
    <t>Len Ft 1</t>
  </si>
  <si>
    <t>Len Ft 2</t>
  </si>
  <si>
    <t>Km 1</t>
  </si>
  <si>
    <t>Km 2</t>
  </si>
  <si>
    <t>10GE 10km/40km/80km</t>
  </si>
  <si>
    <t>1GE 10km/40km/80km</t>
  </si>
  <si>
    <t>715 Mulberry St</t>
  </si>
  <si>
    <t>Public Works Building</t>
  </si>
  <si>
    <t>Center for the Arts</t>
  </si>
  <si>
    <t>225 Commercial St</t>
  </si>
  <si>
    <t>City Fueling Facility</t>
  </si>
  <si>
    <t>EMA &amp; HazMat/Fire Training Center</t>
  </si>
  <si>
    <t>Five Sullivan Brothers Convention Center</t>
  </si>
  <si>
    <t>200 W. 4th St</t>
  </si>
  <si>
    <t>Waste Management Administration Building</t>
  </si>
  <si>
    <t>Waterloo Public Library</t>
  </si>
  <si>
    <t>415 Commercial St</t>
  </si>
  <si>
    <t>Waterloo Regional Airport</t>
  </si>
  <si>
    <t>2790 Livingston Ln</t>
  </si>
  <si>
    <t>Fire Station #1</t>
  </si>
  <si>
    <t>425 E. 3rd St</t>
  </si>
  <si>
    <t>Fire Station #2</t>
  </si>
  <si>
    <t>Fire Station #3</t>
  </si>
  <si>
    <t>Fire Station #4</t>
  </si>
  <si>
    <t>1200 Ansborough Ave</t>
  </si>
  <si>
    <t>Fire Station #5</t>
  </si>
  <si>
    <t>Fire Station #6</t>
  </si>
  <si>
    <t>3233 Ansborough Ave</t>
  </si>
  <si>
    <t>Young Arena</t>
  </si>
  <si>
    <t>125 Commercial St</t>
  </si>
  <si>
    <t>Drug Task Force</t>
  </si>
  <si>
    <t>1689 Burton Avenue</t>
  </si>
  <si>
    <t>County Dispatch Radio Tower</t>
  </si>
  <si>
    <t>721 Mulberry St</t>
  </si>
  <si>
    <t xml:space="preserve">Black Hawk County Courthouse </t>
  </si>
  <si>
    <t>Carnegie Building/Carnegie Annex</t>
  </si>
  <si>
    <t>620-626 Mulberry St</t>
  </si>
  <si>
    <t>City Yard Waste Facility</t>
  </si>
  <si>
    <t>2745 Independence Ave</t>
  </si>
  <si>
    <t>E. Park Ave Parking Ramp</t>
  </si>
  <si>
    <t>310 E. Park Ave</t>
  </si>
  <si>
    <t>Eastside Parking Ramp</t>
  </si>
  <si>
    <t>109 E. 5th st</t>
  </si>
  <si>
    <t>Leisure Services Administration Building</t>
  </si>
  <si>
    <t>MET Central Transfer Station</t>
  </si>
  <si>
    <t>416 Sycamore St</t>
  </si>
  <si>
    <t>National Wrestling Hall of Fame/Dan Gable Museum</t>
  </si>
  <si>
    <t>303 Jefferson St</t>
  </si>
  <si>
    <t>Ridgeway Towers</t>
  </si>
  <si>
    <t>UNI-Center for Urban Education</t>
  </si>
  <si>
    <t>800 Sycamore St</t>
  </si>
  <si>
    <t>Veteran's Memorial HAll</t>
  </si>
  <si>
    <t>655 Cedar St</t>
  </si>
  <si>
    <t>Boathouse</t>
  </si>
  <si>
    <t>707 Park Road</t>
  </si>
  <si>
    <t>Byrnes Park</t>
  </si>
  <si>
    <t>Castle Bluffs Park</t>
  </si>
  <si>
    <t>Castle Hill Park</t>
  </si>
  <si>
    <t>Cedar Bend Park</t>
  </si>
  <si>
    <t>302 Cedar Bend St</t>
  </si>
  <si>
    <t>Cedar River Exchange Park</t>
  </si>
  <si>
    <t>540 Burton Ave</t>
  </si>
  <si>
    <t>Cedar Terrace Park</t>
  </si>
  <si>
    <t>Gates Park Golf Course</t>
  </si>
  <si>
    <t>830 E. Donald</t>
  </si>
  <si>
    <t>Gates Park Maintenance Bldg</t>
  </si>
  <si>
    <t>1515 N Barclay St</t>
  </si>
  <si>
    <t>Hoing-Rice Complex</t>
  </si>
  <si>
    <t>1061 Josephine St</t>
  </si>
  <si>
    <t>Hope Martin Park</t>
  </si>
  <si>
    <t>270 Fletcher</t>
  </si>
  <si>
    <t>Irv Warren Memorial Golf Course at Byrnes Park</t>
  </si>
  <si>
    <t>Lafayette Park</t>
  </si>
  <si>
    <t>1800 Lafayette St</t>
  </si>
  <si>
    <t>Lincoln Park</t>
  </si>
  <si>
    <t>417 E. 4th Street</t>
  </si>
  <si>
    <t>Pat Bowlsby Dog Park</t>
  </si>
  <si>
    <t>1320 Campbell Ave</t>
  </si>
  <si>
    <t>Riverfront Stadium</t>
  </si>
  <si>
    <t>850 Park Road</t>
  </si>
  <si>
    <t>Riverview Rec Area ATV Park</t>
  </si>
  <si>
    <t>2520 Kenyon Ave</t>
  </si>
  <si>
    <t>Riverview Recreation Area</t>
  </si>
  <si>
    <t>E Mitchell Ave</t>
  </si>
  <si>
    <t>South Hills Golf Course &amp; Maintenance Bldg</t>
  </si>
  <si>
    <t>1830 E. Shaulis</t>
  </si>
  <si>
    <t>Straub</t>
  </si>
  <si>
    <t>Sullivan Park</t>
  </si>
  <si>
    <t>1311 E. 4th Street</t>
  </si>
  <si>
    <t>Virden Creek Park (Lower Gates Park)</t>
  </si>
  <si>
    <t>322 Lester St</t>
  </si>
  <si>
    <t>Washington Park</t>
  </si>
  <si>
    <t>525 W. 3rd Street</t>
  </si>
  <si>
    <t>Police Evidence Storage</t>
  </si>
  <si>
    <t>400 E. 6th St</t>
  </si>
  <si>
    <t>Police Training Center</t>
  </si>
  <si>
    <t>348 N. Elk Run</t>
  </si>
  <si>
    <t>Ferguson Fields</t>
  </si>
  <si>
    <t>1407 Linden Ave</t>
  </si>
  <si>
    <t>AIRLINE SAN LIFT STATION</t>
  </si>
  <si>
    <t>2212 W. AIRLINE HWY</t>
  </si>
  <si>
    <t>BALL PARK SAN LIFT STATION</t>
  </si>
  <si>
    <t>Conagra Lift Station</t>
  </si>
  <si>
    <t>2534 W. Airline Hwy</t>
  </si>
  <si>
    <t>Douglas Sanitary Lift Station</t>
  </si>
  <si>
    <t>GREENBRIER SAN LIFT STATION</t>
  </si>
  <si>
    <t>1586 W DONALD ST</t>
  </si>
  <si>
    <t>LAGOON SITE</t>
  </si>
  <si>
    <t>2749 Independence Ave</t>
  </si>
  <si>
    <t>PARK ROAD SAN LIFT STATION</t>
  </si>
  <si>
    <t>301 Park Rd</t>
  </si>
  <si>
    <t>VIRGINIA SAN LIFT STATION</t>
  </si>
  <si>
    <t>1055 VIRGINIA</t>
  </si>
  <si>
    <t>City Hall Lift Station</t>
  </si>
  <si>
    <t>Country View Lift Station</t>
  </si>
  <si>
    <t>DAVID SAN LIFT STATION</t>
  </si>
  <si>
    <t>Gates Park Lift Station</t>
  </si>
  <si>
    <t>Public Works Lift Station</t>
  </si>
  <si>
    <t>TITUS SAN LIFT STATION</t>
  </si>
  <si>
    <t>2295 WCF and N Dr</t>
  </si>
  <si>
    <t>WEBSTER SAN LIFT STATION</t>
  </si>
  <si>
    <t>BYRNBREA SAN LIFT STATION</t>
  </si>
  <si>
    <t>Cattle Congress Lift Station</t>
  </si>
  <si>
    <t>220 Ansborough Ave</t>
  </si>
  <si>
    <t>Cedar Terrace Lift Station</t>
  </si>
  <si>
    <t>800 Belle St</t>
  </si>
  <si>
    <t>HACKETT SAN LIFT STATION</t>
  </si>
  <si>
    <t>242 N Hackett Rd</t>
  </si>
  <si>
    <t>63 SOUTH SAN LIFT STATION</t>
  </si>
  <si>
    <t>GARDEN SAN LIFT STATION</t>
  </si>
  <si>
    <t>1220 Black Hawk Rd</t>
  </si>
  <si>
    <t>Hawkeye Lift Station</t>
  </si>
  <si>
    <t>3931 Texas St</t>
  </si>
  <si>
    <t>MIDWAY SAN LIFT STATION</t>
  </si>
  <si>
    <t>4055 Midway Dr</t>
  </si>
  <si>
    <t>Orange Rd/La Porte Rd Lift Station</t>
  </si>
  <si>
    <t>3633 E Orange Rd</t>
  </si>
  <si>
    <t>Tower Park Lift Station</t>
  </si>
  <si>
    <t>4001 Kimball Ave</t>
  </si>
  <si>
    <t>Triangle Terrace Lift Station</t>
  </si>
  <si>
    <t>3572 E Shaulis Rd</t>
  </si>
  <si>
    <t>CEDAR BEND STORM LIFTSTATION</t>
  </si>
  <si>
    <t>251 Cedar Bend St</t>
  </si>
  <si>
    <t>EAST 1ST STORM LIFT STATION</t>
  </si>
  <si>
    <t>119 E. 1st St</t>
  </si>
  <si>
    <t>EDWARDS STORM LIFT STATION</t>
  </si>
  <si>
    <t>740 Logan Ave</t>
  </si>
  <si>
    <t>Idaho Lift Station</t>
  </si>
  <si>
    <t>100 Idaho St</t>
  </si>
  <si>
    <t>QUINCY STORM LIFT STATION</t>
  </si>
  <si>
    <t>VIRDEN CREEK STORM LIFT STATION</t>
  </si>
  <si>
    <t>18 LAFAYETTE ST</t>
  </si>
  <si>
    <t>Walker St. Chemical Addition Pump</t>
  </si>
  <si>
    <t>1049 Walker St</t>
  </si>
  <si>
    <t>WCFN STORM LIFT STATION</t>
  </si>
  <si>
    <t>RETENTION POND LIFT STATION (O GATE)</t>
  </si>
  <si>
    <t>1528 Black Hawk Rd</t>
  </si>
  <si>
    <t>ANSBOROUGH STORM LIFT STATION</t>
  </si>
  <si>
    <t>1549 Ansborough Ave</t>
  </si>
  <si>
    <t>Black Hawk Creek Lift Station</t>
  </si>
  <si>
    <t>3301 Ranchero Rd</t>
  </si>
  <si>
    <t>BLACK HAWK LIFT STATION</t>
  </si>
  <si>
    <t>739 Black Hawk Rd</t>
  </si>
  <si>
    <t>Blaress Creek Lift Station, P-21</t>
  </si>
  <si>
    <t>BONTRAGER PARK STORM LIFT STATION</t>
  </si>
  <si>
    <t>FLETCHER STORM LIFT STATION</t>
  </si>
  <si>
    <t>FORRESTER STORM LIFT STATION</t>
  </si>
  <si>
    <t>125 FORRESTER</t>
  </si>
  <si>
    <t>HAWTHORNE STORM LIFT STATION</t>
  </si>
  <si>
    <t>Hollywood-Campbell Lift Station</t>
  </si>
  <si>
    <t>INDEPENDENCE STORM LIFT STATION</t>
  </si>
  <si>
    <t>LIBERTY PARK STORM LIFT STATION</t>
  </si>
  <si>
    <t>Vinton St Storm Pump Station, P-18</t>
  </si>
  <si>
    <t>W 15TH STORM LIFT STATION</t>
  </si>
  <si>
    <t>FLECTCHER A STORM LIFTSTATION</t>
  </si>
  <si>
    <t>253 Fletcher</t>
  </si>
  <si>
    <t>FLETCHER- B-  STORM LIFTSTATION</t>
  </si>
  <si>
    <t>425 BLACK HAWK RD</t>
  </si>
  <si>
    <t>BLACK HAWK CREEK STORM LIFT (WESTFIELD)</t>
  </si>
  <si>
    <t>834 Westfield Ave</t>
  </si>
  <si>
    <t>Cattle Congress Station</t>
  </si>
  <si>
    <t>280 Ansborough Ave</t>
  </si>
  <si>
    <t>CEDAR RIVER DAM</t>
  </si>
  <si>
    <t>3 E. Park Ave</t>
  </si>
  <si>
    <t>E 6TH STORM LIFT STATION</t>
  </si>
  <si>
    <t>810 Waters St</t>
  </si>
  <si>
    <t>EAST 9TH STORM LIFT STATION</t>
  </si>
  <si>
    <t>50 E 9th St</t>
  </si>
  <si>
    <t>GALLOWAY PARK STORM LIFT STATION</t>
  </si>
  <si>
    <t>1105 Stratford Ave</t>
  </si>
  <si>
    <t>MULLIAN STORM LS (Young Arena/Manatts)</t>
  </si>
  <si>
    <t>80 W Mullan Ave</t>
  </si>
  <si>
    <t>RIVER ROAD STORM LIFT STATION (MILES)</t>
  </si>
  <si>
    <t>111 River Rd</t>
  </si>
  <si>
    <t>W 6 TH STORM LIFT STATION (FLOOD LIFT)</t>
  </si>
  <si>
    <t>80 W 6th St</t>
  </si>
  <si>
    <t xml:space="preserve">WESTFIELD STORM LIFT STATION </t>
  </si>
  <si>
    <t>1117 Westfield Ave</t>
  </si>
  <si>
    <t>CAB-174</t>
  </si>
  <si>
    <t>CAB-175</t>
  </si>
  <si>
    <t>1233 lafayette</t>
  </si>
  <si>
    <t>CAB-176</t>
  </si>
  <si>
    <t>1250 franklin</t>
  </si>
  <si>
    <t>CAB-182</t>
  </si>
  <si>
    <t>CAB-183</t>
  </si>
  <si>
    <t>CAB-5</t>
  </si>
  <si>
    <t>113 E. 6th</t>
  </si>
  <si>
    <t>CAB-6</t>
  </si>
  <si>
    <t>E. 6th &amp; Lafayette</t>
  </si>
  <si>
    <t>CAB-7</t>
  </si>
  <si>
    <t>320 E 5th St</t>
  </si>
  <si>
    <t>Siren-AAG</t>
  </si>
  <si>
    <t>615 Nevada St</t>
  </si>
  <si>
    <t>CAB-10</t>
  </si>
  <si>
    <t>1680s barclay</t>
  </si>
  <si>
    <t>CAB-11</t>
  </si>
  <si>
    <t>1103 linden</t>
  </si>
  <si>
    <t>CAB-116</t>
  </si>
  <si>
    <t>CAB-12</t>
  </si>
  <si>
    <t>CAB-15</t>
  </si>
  <si>
    <t>732 Walnut</t>
  </si>
  <si>
    <t>CAB-177</t>
  </si>
  <si>
    <t>CAB-8</t>
  </si>
  <si>
    <t>802 Franklin</t>
  </si>
  <si>
    <t>CAB 193</t>
  </si>
  <si>
    <t>2915 Broadway</t>
  </si>
  <si>
    <t>CAB-123</t>
  </si>
  <si>
    <t>1697 Broadway</t>
  </si>
  <si>
    <t>CAB-126</t>
  </si>
  <si>
    <t>1001 w parker</t>
  </si>
  <si>
    <t>CAB-128</t>
  </si>
  <si>
    <t>CAB-129</t>
  </si>
  <si>
    <t>624 broadway</t>
  </si>
  <si>
    <t>CAB-131</t>
  </si>
  <si>
    <t>300 broadway st</t>
  </si>
  <si>
    <t>CAB-191</t>
  </si>
  <si>
    <t>2705 Wagner Rd</t>
  </si>
  <si>
    <t>CAB-192</t>
  </si>
  <si>
    <t>2930 Airport Blvd</t>
  </si>
  <si>
    <t>CAB-194</t>
  </si>
  <si>
    <t>Braodway EB &amp; Hwy 218 NB Off-Ramp</t>
  </si>
  <si>
    <t>CAB-279</t>
  </si>
  <si>
    <t>1998 w airline</t>
  </si>
  <si>
    <t>CAB-67</t>
  </si>
  <si>
    <t>1235 W Donald St</t>
  </si>
  <si>
    <t>CAB-108</t>
  </si>
  <si>
    <t>1929 w 11th</t>
  </si>
  <si>
    <t>CAB-172</t>
  </si>
  <si>
    <t>304 w 11th</t>
  </si>
  <si>
    <t>CAB-173</t>
  </si>
  <si>
    <t>201 w 11th</t>
  </si>
  <si>
    <t>CAB-180</t>
  </si>
  <si>
    <t>CAB-181</t>
  </si>
  <si>
    <t>2409  lafayette</t>
  </si>
  <si>
    <t>CAB-185</t>
  </si>
  <si>
    <t>1740 lafayette</t>
  </si>
  <si>
    <t>CAB-186</t>
  </si>
  <si>
    <t>CAB-212</t>
  </si>
  <si>
    <t>1930 Osage Ave</t>
  </si>
  <si>
    <t>CAB-61</t>
  </si>
  <si>
    <t>CAB-62</t>
  </si>
  <si>
    <t>CAB-63</t>
  </si>
  <si>
    <t>CAB-64</t>
  </si>
  <si>
    <t>CAB-75</t>
  </si>
  <si>
    <t>2000 commercial</t>
  </si>
  <si>
    <t>Siren-AAI</t>
  </si>
  <si>
    <t>1919 W 11th St</t>
  </si>
  <si>
    <t>CAB-200</t>
  </si>
  <si>
    <t>CAB-201</t>
  </si>
  <si>
    <t>328 W. 6th</t>
  </si>
  <si>
    <t>CAB-24</t>
  </si>
  <si>
    <t>CAB-3</t>
  </si>
  <si>
    <t>314 W. 6th Street</t>
  </si>
  <si>
    <t>CAB-30</t>
  </si>
  <si>
    <t>CAB-42</t>
  </si>
  <si>
    <t>314 W 6th St</t>
  </si>
  <si>
    <t>CAB-68</t>
  </si>
  <si>
    <t>CAB-69</t>
  </si>
  <si>
    <t>CAB-71</t>
  </si>
  <si>
    <t>CAB-72</t>
  </si>
  <si>
    <t>CAB-73</t>
  </si>
  <si>
    <t>Siren-ABH</t>
  </si>
  <si>
    <t>1628 Washington St</t>
  </si>
  <si>
    <t>CAB-112</t>
  </si>
  <si>
    <t>4231 hawkeye rd n ramp</t>
  </si>
  <si>
    <t>CAB-139</t>
  </si>
  <si>
    <t>3200 W 9th St</t>
  </si>
  <si>
    <t>CAB-164</t>
  </si>
  <si>
    <t>3423 W 9th St</t>
  </si>
  <si>
    <t>CAB-196</t>
  </si>
  <si>
    <t>CAB-197</t>
  </si>
  <si>
    <t>126 E Ridgeway Ave</t>
  </si>
  <si>
    <t>CAB-285</t>
  </si>
  <si>
    <t xml:space="preserve">1601 kimball </t>
  </si>
  <si>
    <t>CAB-321</t>
  </si>
  <si>
    <t>1332 kimball</t>
  </si>
  <si>
    <t>CAB-338</t>
  </si>
  <si>
    <t>2610 e shaulis rd</t>
  </si>
  <si>
    <t>CAB-53</t>
  </si>
  <si>
    <t>CAB-66</t>
  </si>
  <si>
    <t>Siren-AAC</t>
  </si>
  <si>
    <t>3323 E Shaulis Rd</t>
  </si>
  <si>
    <t>Siren-AAE</t>
  </si>
  <si>
    <t>3637 Kimball Ave</t>
  </si>
  <si>
    <t>Siren-AAL</t>
  </si>
  <si>
    <t>2520 W 4th St</t>
  </si>
  <si>
    <t>Siren-ABA</t>
  </si>
  <si>
    <t>5713 Dysart Rd</t>
  </si>
  <si>
    <t>Siren-ABG</t>
  </si>
  <si>
    <t>4448 Hess Rd</t>
  </si>
  <si>
    <t>CAB-1</t>
  </si>
  <si>
    <t>6004 kimball</t>
  </si>
  <si>
    <t>CAB-115</t>
  </si>
  <si>
    <t>4405 hawkeye rd s ramp</t>
  </si>
  <si>
    <t>CAB-119</t>
  </si>
  <si>
    <t>521 e shaulis</t>
  </si>
  <si>
    <t>CAB-167</t>
  </si>
  <si>
    <t>CAB-184</t>
  </si>
  <si>
    <t>CAB-310</t>
  </si>
  <si>
    <t>3000 greyhound</t>
  </si>
  <si>
    <t>CAB-35</t>
  </si>
  <si>
    <t xml:space="preserve">Orange School Flasher South </t>
  </si>
  <si>
    <t>CAB-90</t>
  </si>
  <si>
    <t>CAB-94</t>
  </si>
  <si>
    <t>3995 w 4th st</t>
  </si>
  <si>
    <t>CAB-95</t>
  </si>
  <si>
    <t>3846 sergeant</t>
  </si>
  <si>
    <t>CAB-96</t>
  </si>
  <si>
    <t>3728 sergeant rd</t>
  </si>
  <si>
    <t>CAB-98</t>
  </si>
  <si>
    <t>3300 w ridgeway</t>
  </si>
  <si>
    <t>Siren-AAM</t>
  </si>
  <si>
    <t>194 Sidehill Dr</t>
  </si>
  <si>
    <t>Siren-AAN</t>
  </si>
  <si>
    <t>1986 Westchester Rd</t>
  </si>
  <si>
    <t>Siren-ABF</t>
  </si>
  <si>
    <t>4831 W 4th St</t>
  </si>
  <si>
    <t>CAB-100</t>
  </si>
  <si>
    <t>CAB-101</t>
  </si>
  <si>
    <t>CAB-135</t>
  </si>
  <si>
    <t>1500 westfield</t>
  </si>
  <si>
    <t>CAB-136</t>
  </si>
  <si>
    <t>1701 westfield</t>
  </si>
  <si>
    <t>CAB-137</t>
  </si>
  <si>
    <t>6 fletcher ave</t>
  </si>
  <si>
    <t>CAB-138</t>
  </si>
  <si>
    <t>1700 falls</t>
  </si>
  <si>
    <t>CAB-153</t>
  </si>
  <si>
    <t>1245 Ansborough Ave</t>
  </si>
  <si>
    <t>CAB-159</t>
  </si>
  <si>
    <t xml:space="preserve">1675 w ridgeway </t>
  </si>
  <si>
    <t>CAB-313</t>
  </si>
  <si>
    <t>212 Oaklawn Ave</t>
  </si>
  <si>
    <t>CAB-52</t>
  </si>
  <si>
    <t>CAB-54</t>
  </si>
  <si>
    <t>W. Ridgeway &amp; Sheridan</t>
  </si>
  <si>
    <t>CAB-55</t>
  </si>
  <si>
    <t>200 hillcrest</t>
  </si>
  <si>
    <t>Siren-AAH</t>
  </si>
  <si>
    <t>302 Belmont Ave</t>
  </si>
  <si>
    <t>CAB-149</t>
  </si>
  <si>
    <t>747 greenhill</t>
  </si>
  <si>
    <t>CAB-150</t>
  </si>
  <si>
    <t>1113 katoski</t>
  </si>
  <si>
    <t>CAB-151</t>
  </si>
  <si>
    <t>1297 katoski</t>
  </si>
  <si>
    <t>CAB-152</t>
  </si>
  <si>
    <t>1651 downing</t>
  </si>
  <si>
    <t>CAB-263</t>
  </si>
  <si>
    <t>3855 Sager Ave</t>
  </si>
  <si>
    <t>CAB-339</t>
  </si>
  <si>
    <t>3434 university ave</t>
  </si>
  <si>
    <t>CAB-77</t>
  </si>
  <si>
    <t>3096 university</t>
  </si>
  <si>
    <t>Siren-AAD</t>
  </si>
  <si>
    <t>3214 University Ave</t>
  </si>
  <si>
    <t>CAB-117</t>
  </si>
  <si>
    <t>250 greenhill rd</t>
  </si>
  <si>
    <t>CAB-140</t>
  </si>
  <si>
    <t>903 ansborough</t>
  </si>
  <si>
    <t>CAB-141</t>
  </si>
  <si>
    <t>600 ansborough</t>
  </si>
  <si>
    <t>CAB-142</t>
  </si>
  <si>
    <t>402 ansborough</t>
  </si>
  <si>
    <t>CAB-143</t>
  </si>
  <si>
    <t>306 ansborough</t>
  </si>
  <si>
    <t>CAB-144</t>
  </si>
  <si>
    <t>998 river rd</t>
  </si>
  <si>
    <t>CAB-146</t>
  </si>
  <si>
    <t>1541 Rainbow Dr</t>
  </si>
  <si>
    <t>CAB-147</t>
  </si>
  <si>
    <t>2322 maynard</t>
  </si>
  <si>
    <t>CAB-148</t>
  </si>
  <si>
    <t>1104 greenhill</t>
  </si>
  <si>
    <t>CAB -125</t>
  </si>
  <si>
    <t>1701 Burton Ave</t>
  </si>
  <si>
    <t>CAB-120</t>
  </si>
  <si>
    <t>3928 idaho</t>
  </si>
  <si>
    <t>CAB-122</t>
  </si>
  <si>
    <t>CAB-13</t>
  </si>
  <si>
    <t>CAB-14</t>
  </si>
  <si>
    <t xml:space="preserve">3965 mlk </t>
  </si>
  <si>
    <t>CAB-178</t>
  </si>
  <si>
    <t>1408 Independence Ave</t>
  </si>
  <si>
    <t>CAB-179</t>
  </si>
  <si>
    <t>900 idaho</t>
  </si>
  <si>
    <t>CAB-70</t>
  </si>
  <si>
    <t>Siren-AAA</t>
  </si>
  <si>
    <t>425 E. 3rd St.</t>
  </si>
  <si>
    <t>Siren-AAB</t>
  </si>
  <si>
    <t>700 Block Shirley St</t>
  </si>
  <si>
    <t>Siren-AAF</t>
  </si>
  <si>
    <t>808 E. Donald St.</t>
  </si>
  <si>
    <t>Siren-AAJ</t>
  </si>
  <si>
    <t>504 Ogden St.</t>
  </si>
  <si>
    <t>Siren-AAK</t>
  </si>
  <si>
    <t>1047 Virginia St.</t>
  </si>
  <si>
    <t>Siren-ABE</t>
  </si>
  <si>
    <t>3159 Logan Ave</t>
  </si>
  <si>
    <t>booster station</t>
  </si>
  <si>
    <t>220 St John St</t>
  </si>
  <si>
    <t>Water Works 5</t>
  </si>
  <si>
    <t>51 Sycamore St</t>
  </si>
  <si>
    <t>Water Works 11</t>
  </si>
  <si>
    <t>1116 Brees St.</t>
  </si>
  <si>
    <t>Water Works 12</t>
  </si>
  <si>
    <t>1026 W. Parker</t>
  </si>
  <si>
    <t>Water Works 13</t>
  </si>
  <si>
    <t>1025 Brees St.</t>
  </si>
  <si>
    <t>Water Works 22</t>
  </si>
  <si>
    <t>604 E. Dale</t>
  </si>
  <si>
    <t>Water Works 3</t>
  </si>
  <si>
    <t>101 E. Third Street</t>
  </si>
  <si>
    <t>Water Works 4</t>
  </si>
  <si>
    <t>325 Sycamore</t>
  </si>
  <si>
    <t>Water Works 10</t>
  </si>
  <si>
    <t>850 Longfellow</t>
  </si>
  <si>
    <t>Water Works 14</t>
  </si>
  <si>
    <t>747 Cedar Bend</t>
  </si>
  <si>
    <t>Water Works 7</t>
  </si>
  <si>
    <t>1040 Brees Street</t>
  </si>
  <si>
    <t xml:space="preserve">219 St. John </t>
  </si>
  <si>
    <t>Water Works 15</t>
  </si>
  <si>
    <t>Water Works 19</t>
  </si>
  <si>
    <t>Water Works 21</t>
  </si>
  <si>
    <t>3131 W. Ridgeway Ave</t>
  </si>
  <si>
    <t>Water Works Well</t>
  </si>
  <si>
    <t>3240 University Ave</t>
  </si>
  <si>
    <t>E. 11th &amp; Sycamore</t>
  </si>
  <si>
    <t>Franklin &amp; Nevada &amp; Dubuque</t>
  </si>
  <si>
    <t>Franklin &amp; Vinton</t>
  </si>
  <si>
    <t>E. 4th &amp; Newell</t>
  </si>
  <si>
    <t>MLK &amp; Idaho</t>
  </si>
  <si>
    <t>Sumner &amp; Mobile</t>
  </si>
  <si>
    <t>Broadway &amp; W. Parker</t>
  </si>
  <si>
    <t>Dubuque &amp; Adrian &amp; Idaho</t>
  </si>
  <si>
    <t>W. 9th &amp; E. Ridgeway</t>
  </si>
  <si>
    <t>W. 11th &amp; E. Ridgeway</t>
  </si>
  <si>
    <t>W. 11th &amp; Easton</t>
  </si>
  <si>
    <t>Hammond &amp; Easton</t>
  </si>
  <si>
    <t>W. 9th &amp; Williston</t>
  </si>
  <si>
    <t>Sacred Heart School Flasher</t>
  </si>
  <si>
    <t>W. 4th &amp; Wellington St.</t>
  </si>
  <si>
    <t>Baltimore &amp; Wiliston</t>
  </si>
  <si>
    <t>W. 6th &amp; Williston</t>
  </si>
  <si>
    <t>W. 9th &amp; Hawthorne</t>
  </si>
  <si>
    <t>W. 11th &amp; Williston</t>
  </si>
  <si>
    <t>Williston &amp; Oregon</t>
  </si>
  <si>
    <t>West High School Flasher East</t>
  </si>
  <si>
    <t>W. 4th &amp; Hubbard</t>
  </si>
  <si>
    <t>Baltimore &amp; E. Mitchell</t>
  </si>
  <si>
    <t>Orange School Ped Crossing</t>
  </si>
  <si>
    <t>E. Orange &amp; Hawkeye CC</t>
  </si>
  <si>
    <t>Orange School Flasher North</t>
  </si>
  <si>
    <t>E. Orange &amp; Hwy 21</t>
  </si>
  <si>
    <t>Hwy 63 &amp; W. 3rd</t>
  </si>
  <si>
    <t>Hwy 63 &amp; Fletcher</t>
  </si>
  <si>
    <t>Fletcher &amp; Campbell</t>
  </si>
  <si>
    <t>HWY 63 &amp; Airline</t>
  </si>
  <si>
    <t>MLK &amp; Northeast</t>
  </si>
  <si>
    <t>W. Donald &amp; Allen Hosptial</t>
  </si>
  <si>
    <t>W. Dale &amp; Reed</t>
  </si>
  <si>
    <t>Ring</t>
  </si>
  <si>
    <t>Sanitary Ring 1</t>
  </si>
  <si>
    <t>Sanitary Ring 2</t>
  </si>
  <si>
    <t>Stormwater Ring 1</t>
  </si>
  <si>
    <t>Stormwater Ring 2</t>
  </si>
  <si>
    <t>Stormwater Ring 3</t>
  </si>
  <si>
    <t>Traffic 1</t>
  </si>
  <si>
    <t>Traffic 10</t>
  </si>
  <si>
    <t>traffic 10</t>
  </si>
  <si>
    <t>Traffic 11</t>
  </si>
  <si>
    <t>Traffic 2</t>
  </si>
  <si>
    <t>Traffic 3</t>
  </si>
  <si>
    <t>Traffic 4</t>
  </si>
  <si>
    <t>Traffic 5</t>
  </si>
  <si>
    <t>Traffic 6</t>
  </si>
  <si>
    <t>Traffic 7</t>
  </si>
  <si>
    <t>Traffic 8</t>
  </si>
  <si>
    <t>Traffic 9</t>
  </si>
  <si>
    <t>Water Ring 1</t>
  </si>
  <si>
    <t>Water Ring 2</t>
  </si>
  <si>
    <t>CH</t>
  </si>
  <si>
    <t>PW</t>
  </si>
  <si>
    <t>100GE 10km/40km/80km</t>
  </si>
  <si>
    <t>Rings and Nodes</t>
  </si>
  <si>
    <t>Water Works 9</t>
  </si>
  <si>
    <t>Total # Rings</t>
  </si>
  <si>
    <t>316 E. 5th St</t>
  </si>
  <si>
    <t>625 Glenwood St</t>
  </si>
  <si>
    <t>1325 Black Hawk St</t>
  </si>
  <si>
    <t>1925 Newell St.</t>
  </si>
  <si>
    <t>3505 Easton Ave</t>
  </si>
  <si>
    <t>1812 La Porte Rd</t>
  </si>
  <si>
    <t>222 W. Donald</t>
  </si>
  <si>
    <t>617 Nevada St.</t>
  </si>
  <si>
    <t>1101 Campbell Ave</t>
  </si>
  <si>
    <t>City Hall Old</t>
  </si>
  <si>
    <t>B1 221-222</t>
  </si>
  <si>
    <t>B1 225-226</t>
  </si>
  <si>
    <t>B1 235-236</t>
  </si>
  <si>
    <t>A1 221-222</t>
  </si>
  <si>
    <t>B1 205-206</t>
  </si>
  <si>
    <t>B2 203-204</t>
  </si>
  <si>
    <t>B2 231-232</t>
  </si>
  <si>
    <t>B1 201-202</t>
  </si>
  <si>
    <t>B2 219-220</t>
  </si>
  <si>
    <t>B2 229-230</t>
  </si>
  <si>
    <t>B2 227-228</t>
  </si>
  <si>
    <t>B2 223-224</t>
  </si>
  <si>
    <t>B1 197-198</t>
  </si>
  <si>
    <t>B2 185-186</t>
  </si>
  <si>
    <t>B2 215-216</t>
  </si>
  <si>
    <t>B2 217-218</t>
  </si>
  <si>
    <t>B1 213-214</t>
  </si>
  <si>
    <t>B1 209-210</t>
  </si>
  <si>
    <t>A2 213-214</t>
  </si>
  <si>
    <t>A1 213-214</t>
  </si>
  <si>
    <t>A1 233-234</t>
  </si>
  <si>
    <t>A1 225-226</t>
  </si>
  <si>
    <t>B1 217-218</t>
  </si>
  <si>
    <t>B2 207-208</t>
  </si>
  <si>
    <t>A2 215-216</t>
  </si>
  <si>
    <t>A2 205-206</t>
  </si>
  <si>
    <t>B1 211-212</t>
  </si>
  <si>
    <t>B2 195-196</t>
  </si>
  <si>
    <t>B1 195-196</t>
  </si>
  <si>
    <t>A2 207-208</t>
  </si>
  <si>
    <t xml:space="preserve">A2 211-212 </t>
  </si>
  <si>
    <t>A2 233-234</t>
  </si>
  <si>
    <t>B1 193-194</t>
  </si>
  <si>
    <t>B1 199-200</t>
  </si>
  <si>
    <t xml:space="preserve">A1 229-230 </t>
  </si>
  <si>
    <t>B2 193-194</t>
  </si>
  <si>
    <t>B1 233-234</t>
  </si>
  <si>
    <t>B1 231-232</t>
  </si>
  <si>
    <t>A1 217-218</t>
  </si>
  <si>
    <t>B2 189-190</t>
  </si>
  <si>
    <t>B2 171-172</t>
  </si>
  <si>
    <t>B1 99-100</t>
  </si>
  <si>
    <t>B2 191-192</t>
  </si>
  <si>
    <t>B2 55-56</t>
  </si>
  <si>
    <t>B2 57-58</t>
  </si>
  <si>
    <t>B1 219-220</t>
  </si>
  <si>
    <t>B1 223-224</t>
  </si>
  <si>
    <t>B2 59-60</t>
  </si>
  <si>
    <t>B1 215-216</t>
  </si>
  <si>
    <t>B2 235-236</t>
  </si>
  <si>
    <t>B2 187-188</t>
  </si>
  <si>
    <t>B2 49-50</t>
  </si>
  <si>
    <t>B2 183-184</t>
  </si>
  <si>
    <t>B1 259-260</t>
  </si>
  <si>
    <t>A2 189-190</t>
  </si>
  <si>
    <t>A2 171-172</t>
  </si>
  <si>
    <t>A1 99-100</t>
  </si>
  <si>
    <t>A2 191-192</t>
  </si>
  <si>
    <t>A2 55-56</t>
  </si>
  <si>
    <t>A2 57-58</t>
  </si>
  <si>
    <t>A1 219-220</t>
  </si>
  <si>
    <t>A1 223-224</t>
  </si>
  <si>
    <t>A2 59-60</t>
  </si>
  <si>
    <t>A1 215-216</t>
  </si>
  <si>
    <t>A2 235-236</t>
  </si>
  <si>
    <t>A2 187-188</t>
  </si>
  <si>
    <t>A2 49-50</t>
  </si>
  <si>
    <t>A2 183-184</t>
  </si>
  <si>
    <t>A1 259-260</t>
  </si>
  <si>
    <t>A2 153-154</t>
  </si>
  <si>
    <t>B1 39-40</t>
  </si>
  <si>
    <t>B2 39-40</t>
  </si>
  <si>
    <t>B1 43-44</t>
  </si>
  <si>
    <t>B2 43-44</t>
  </si>
  <si>
    <t>B2 255-256</t>
  </si>
  <si>
    <t>B1 255-256</t>
  </si>
  <si>
    <t>B2 177-178</t>
  </si>
  <si>
    <t>A1 39-40</t>
  </si>
  <si>
    <t>A2 39-40</t>
  </si>
  <si>
    <t>A1 43-44</t>
  </si>
  <si>
    <t>A2 43-44</t>
  </si>
  <si>
    <t xml:space="preserve">B1 37-38 </t>
  </si>
  <si>
    <t xml:space="preserve">A1 147-148 </t>
  </si>
  <si>
    <t xml:space="preserve">A1 145-146 </t>
  </si>
  <si>
    <t xml:space="preserve">A1 159-160 </t>
  </si>
  <si>
    <t xml:space="preserve">A2 155-156 </t>
  </si>
  <si>
    <t xml:space="preserve">A2 157-158 </t>
  </si>
  <si>
    <t xml:space="preserve">A2 159-160 </t>
  </si>
  <si>
    <t xml:space="preserve">A2 161-162 </t>
  </si>
  <si>
    <t xml:space="preserve">A2 151-152 </t>
  </si>
  <si>
    <t xml:space="preserve">A2 149-150 </t>
  </si>
  <si>
    <t xml:space="preserve">A2 147-148 </t>
  </si>
  <si>
    <t>A1 255-256</t>
  </si>
  <si>
    <t>A2 177-178</t>
  </si>
  <si>
    <t>B2 37-38</t>
  </si>
  <si>
    <t>Definition of Column Headings and Colors</t>
  </si>
  <si>
    <t>I=internal climate controlled room</t>
  </si>
  <si>
    <t>E=external weather-proof enclosure without climate control</t>
  </si>
  <si>
    <t>P1 site(s) and fiber panel(s) assigned for P2/P3 lateral termination</t>
  </si>
  <si>
    <t>P2 lateral sites terminate at separate P1 sites</t>
  </si>
  <si>
    <t>Km</t>
  </si>
  <si>
    <t>estimated P2/P3 lateral length(s)</t>
  </si>
  <si>
    <t>P1 Data Centers</t>
  </si>
  <si>
    <t>Public Works</t>
  </si>
  <si>
    <t>Admin</t>
  </si>
  <si>
    <t>is fiber connectivity planned for the site (Y/N)?</t>
  </si>
  <si>
    <t>1=core/data center site</t>
  </si>
  <si>
    <t>2=two laterals (redundant)</t>
  </si>
  <si>
    <t>3=one lateral (non-redundant)</t>
  </si>
  <si>
    <t>I/E</t>
  </si>
  <si>
    <t>I</t>
  </si>
  <si>
    <t>E</t>
  </si>
  <si>
    <t>Site and Panel 1/2</t>
  </si>
  <si>
    <t>WAN 1/2</t>
  </si>
  <si>
    <t>connectivity of the site</t>
  </si>
  <si>
    <t>group with primary operational responsibility for the site</t>
  </si>
  <si>
    <t>functional area of an agency with potentially unique connectivity requirements</t>
  </si>
  <si>
    <t>4=site is part of a physical ring (ERPS)</t>
  </si>
  <si>
    <t>type of site for installation of CPE</t>
  </si>
  <si>
    <t>Equip</t>
  </si>
  <si>
    <t xml:space="preserve"> fiber termination position for lateral/ring</t>
  </si>
  <si>
    <t>P4 sites are physical site-to-site rings connecting through both P1 sites</t>
  </si>
  <si>
    <t>All sites in this network are under 10Km point-to-point</t>
  </si>
  <si>
    <t>bandwidth (Mbps) required for the lateral or ring connection</t>
  </si>
  <si>
    <t>Seller shall fill-in the proposed equipment make/model to serve the site</t>
  </si>
  <si>
    <t>B2 153-154</t>
  </si>
  <si>
    <t>B1 145-146</t>
  </si>
  <si>
    <t>B1 147-148</t>
  </si>
  <si>
    <t/>
  </si>
  <si>
    <t>B1 159-160</t>
  </si>
  <si>
    <t>B2 155-156</t>
  </si>
  <si>
    <t>B2 159-160</t>
  </si>
  <si>
    <t>B2 157-158</t>
  </si>
  <si>
    <t>B2 161-162</t>
  </si>
  <si>
    <t>B2 151-152</t>
  </si>
  <si>
    <t>B2 149-150</t>
  </si>
  <si>
    <t>B2 147-148</t>
  </si>
  <si>
    <t>1GE ERPS Interconnect (5:1)</t>
  </si>
  <si>
    <t>P4 Sites (ERPS Nodes)</t>
  </si>
  <si>
    <t>1GE ERPS Rings (&lt;10km links)</t>
  </si>
  <si>
    <t>WAN 1 Mbps</t>
  </si>
  <si>
    <t>WAN 2 Mbps</t>
  </si>
  <si>
    <t>Public Works Access Ports</t>
  </si>
  <si>
    <t>City Hall Access Ports</t>
  </si>
  <si>
    <t>Temp connection to support data center migration</t>
  </si>
  <si>
    <t xml:space="preserve">100 E. 4th St </t>
  </si>
  <si>
    <t>Sportsplex</t>
  </si>
  <si>
    <t>300 Jefferson St</t>
  </si>
  <si>
    <t>CAB-282</t>
  </si>
  <si>
    <t>6th &amp; Jefferson and S. Alley</t>
  </si>
  <si>
    <t>Existing site spliced into new fiber at 6th St cabinet as P3</t>
  </si>
  <si>
    <t>Existing HPE 6200 stack spliced into new fiber at City Hall as P3</t>
  </si>
  <si>
    <t>New City Hall, Public Works, Old City Hall</t>
  </si>
  <si>
    <t>P3 lateral sites terminate at a single P1 site</t>
  </si>
  <si>
    <t>Site-specific information to assist in configuration of solution</t>
  </si>
  <si>
    <t>B2 165-166</t>
  </si>
  <si>
    <t>B2 163-164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</si>
</sst>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37" borderId="10" applyNumberFormat="0" applyFont="0" applyAlignment="0" applyProtection="0"/>
  </cellStyleXfs>
  <cellXfs count="22">
    <xf numFmtId="0" fontId="0" fillId="0" borderId="0" xfId="0"/>
    <xf numFmtId="0" fontId="0" fillId="34" borderId="0" xfId="0" applyFill="1"/>
    <xf numFmtId="0" fontId="16" fillId="0" borderId="0" xfId="0" applyFont="1"/>
    <xf numFmtId="0" fontId="0" fillId="0" borderId="0" xfId="0" applyAlignment="1">
      <alignment horizontal="left"/>
    </xf>
    <xf numFmtId="49" fontId="0" fillId="0" borderId="0" xfId="0" applyNumberFormat="1"/>
    <xf numFmtId="0" fontId="16" fillId="33" borderId="0" xfId="0" applyFont="1" applyFill="1" applyAlignment="1">
      <alignment horizontal="left"/>
    </xf>
    <xf numFmtId="49" fontId="0" fillId="34" borderId="0" xfId="0" applyNumberFormat="1" applyFill="1"/>
    <xf numFmtId="0" fontId="0" fillId="36" borderId="0" xfId="0" applyFill="1"/>
    <xf numFmtId="0" fontId="0" fillId="40" borderId="0" xfId="0" applyFill="1"/>
    <xf numFmtId="164" fontId="0" fillId="39" borderId="0" xfId="0" applyNumberFormat="1" applyFill="1"/>
    <xf numFmtId="0" fontId="0" fillId="38" borderId="0" xfId="0" applyFill="1"/>
    <xf numFmtId="49" fontId="0" fillId="39" borderId="0" xfId="0" applyNumberFormat="1" applyFill="1" applyAlignment="1">
      <alignment horizontal="left" indent="1"/>
    </xf>
    <xf numFmtId="0" fontId="0" fillId="39" borderId="0" xfId="0" applyFill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indent="1"/>
    </xf>
    <xf numFmtId="0" fontId="16" fillId="41" borderId="0" xfId="0" applyFont="1" applyFill="1" applyAlignment="1">
      <alignment horizontal="left"/>
    </xf>
    <xf numFmtId="0" fontId="0" fillId="41" borderId="0" xfId="0" applyFill="1"/>
    <xf numFmtId="0" fontId="16" fillId="41" borderId="0" xfId="0" applyFont="1" applyFill="1"/>
    <xf numFmtId="49" fontId="16" fillId="35" borderId="0" xfId="0" applyNumberFormat="1" applyFont="1" applyFill="1" applyAlignment="1">
      <alignment horizontal="center"/>
    </xf>
    <xf numFmtId="0" fontId="16" fillId="0" borderId="0" xfId="0" applyFont="1" applyAlignment="1">
      <alignment horizontal="center"/>
    </xf>
    <xf numFmtId="0" fontId="16" fillId="38" borderId="0" xfId="0" applyFont="1" applyFill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1EF40E10-5133-4A6B-82D5-51B6D98617A6}"/>
    <cellStyle name="Note" xfId="15" builtinId="10" customBuiltin="1"/>
    <cellStyle name="Note 2" xfId="43" xr:uid="{A41F3A25-B0D3-480E-A62E-D1AF9C03877D}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CD965"/>
      <color rgb="FFF5B233"/>
      <color rgb="FFDDECF8"/>
      <color rgb="FF788EBE"/>
      <color rgb="FF6F608B"/>
      <color rgb="FF1186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BC92E-7989-43FF-B75B-B73960733C36}">
  <dimension ref="A1:M24"/>
  <sheetViews>
    <sheetView tabSelected="1" workbookViewId="0">
      <selection activeCell="A2" sqref="A2"/>
    </sheetView>
  </sheetViews>
  <sheetFormatPr defaultRowHeight="14.5" x14ac:dyDescent="0.35"/>
  <cols>
    <col min="1" max="1" width="19.54296875" customWidth="1"/>
  </cols>
  <sheetData>
    <row r="1" spans="1:13" x14ac:dyDescent="0.35">
      <c r="A1" s="21" t="s">
        <v>633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35">
      <c r="A2" s="1" t="s">
        <v>640</v>
      </c>
      <c r="B2" t="s">
        <v>690</v>
      </c>
    </row>
    <row r="3" spans="1:13" x14ac:dyDescent="0.35">
      <c r="A3" s="13"/>
    </row>
    <row r="4" spans="1:13" x14ac:dyDescent="0.35">
      <c r="A4" s="2" t="s">
        <v>0</v>
      </c>
      <c r="B4" s="13" t="s">
        <v>653</v>
      </c>
    </row>
    <row r="5" spans="1:13" x14ac:dyDescent="0.35">
      <c r="A5" s="2" t="s">
        <v>1</v>
      </c>
      <c r="B5" s="13" t="s">
        <v>654</v>
      </c>
    </row>
    <row r="6" spans="1:13" x14ac:dyDescent="0.35">
      <c r="A6" s="2" t="s">
        <v>4</v>
      </c>
      <c r="B6" s="13" t="s">
        <v>643</v>
      </c>
    </row>
    <row r="7" spans="1:13" x14ac:dyDescent="0.35">
      <c r="A7" s="2" t="s">
        <v>5</v>
      </c>
      <c r="B7" s="13" t="s">
        <v>652</v>
      </c>
    </row>
    <row r="8" spans="1:13" x14ac:dyDescent="0.35">
      <c r="A8" s="2"/>
      <c r="B8" s="14" t="s">
        <v>644</v>
      </c>
    </row>
    <row r="9" spans="1:13" x14ac:dyDescent="0.35">
      <c r="A9" s="2"/>
      <c r="B9" s="14" t="s">
        <v>645</v>
      </c>
    </row>
    <row r="10" spans="1:13" x14ac:dyDescent="0.35">
      <c r="A10" s="2"/>
      <c r="B10" s="14" t="s">
        <v>646</v>
      </c>
    </row>
    <row r="11" spans="1:13" x14ac:dyDescent="0.35">
      <c r="A11" s="2"/>
      <c r="B11" s="14" t="s">
        <v>655</v>
      </c>
    </row>
    <row r="12" spans="1:13" x14ac:dyDescent="0.35">
      <c r="A12" s="2" t="s">
        <v>650</v>
      </c>
      <c r="B12" s="13" t="s">
        <v>658</v>
      </c>
    </row>
    <row r="13" spans="1:13" x14ac:dyDescent="0.35">
      <c r="A13" s="2"/>
      <c r="B13" s="14" t="s">
        <v>636</v>
      </c>
    </row>
    <row r="14" spans="1:13" x14ac:dyDescent="0.35">
      <c r="A14" s="2"/>
      <c r="B14" s="14" t="s">
        <v>637</v>
      </c>
    </row>
    <row r="15" spans="1:13" x14ac:dyDescent="0.35">
      <c r="A15" s="2"/>
      <c r="B15" s="14" t="s">
        <v>691</v>
      </c>
    </row>
    <row r="16" spans="1:13" x14ac:dyDescent="0.35">
      <c r="A16" s="2"/>
      <c r="B16" s="14" t="s">
        <v>659</v>
      </c>
    </row>
    <row r="17" spans="1:2" x14ac:dyDescent="0.35">
      <c r="A17" s="2" t="s">
        <v>638</v>
      </c>
      <c r="B17" s="13" t="s">
        <v>639</v>
      </c>
    </row>
    <row r="18" spans="1:2" x14ac:dyDescent="0.35">
      <c r="A18" s="2"/>
      <c r="B18" s="15" t="s">
        <v>660</v>
      </c>
    </row>
    <row r="19" spans="1:2" x14ac:dyDescent="0.35">
      <c r="A19" s="2" t="s">
        <v>651</v>
      </c>
      <c r="B19" s="13" t="s">
        <v>661</v>
      </c>
    </row>
    <row r="20" spans="1:2" x14ac:dyDescent="0.35">
      <c r="A20" s="2" t="s">
        <v>647</v>
      </c>
      <c r="B20" s="13" t="s">
        <v>656</v>
      </c>
    </row>
    <row r="21" spans="1:2" x14ac:dyDescent="0.35">
      <c r="A21" s="2"/>
      <c r="B21" s="14" t="s">
        <v>634</v>
      </c>
    </row>
    <row r="22" spans="1:2" x14ac:dyDescent="0.35">
      <c r="A22" s="2"/>
      <c r="B22" s="14" t="s">
        <v>635</v>
      </c>
    </row>
    <row r="23" spans="1:2" x14ac:dyDescent="0.35">
      <c r="A23" s="18" t="s">
        <v>657</v>
      </c>
      <c r="B23" s="13" t="s">
        <v>662</v>
      </c>
    </row>
    <row r="24" spans="1:2" x14ac:dyDescent="0.35">
      <c r="A24" s="2" t="s">
        <v>6</v>
      </c>
      <c r="B24" s="13" t="s">
        <v>692</v>
      </c>
    </row>
  </sheetData>
  <mergeCells count="1">
    <mergeCell ref="A1:M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52BB7-6316-4826-B300-0498DD423DF9}">
  <dimension ref="A1:V264"/>
  <sheetViews>
    <sheetView zoomScale="80" zoomScaleNormal="80" workbookViewId="0">
      <pane ySplit="1" topLeftCell="A2" activePane="bottomLeft" state="frozen"/>
      <selection pane="bottomLeft" activeCell="A2" sqref="A2"/>
    </sheetView>
  </sheetViews>
  <sheetFormatPr defaultColWidth="8.81640625" defaultRowHeight="14.5" x14ac:dyDescent="0.35"/>
  <cols>
    <col min="1" max="1" width="11.90625" customWidth="1"/>
    <col min="2" max="2" width="14.54296875" customWidth="1"/>
    <col min="3" max="3" width="45.1796875" bestFit="1" customWidth="1"/>
    <col min="4" max="4" width="33.6328125" bestFit="1" customWidth="1"/>
    <col min="5" max="5" width="5.08984375" bestFit="1" customWidth="1"/>
    <col min="6" max="6" width="7" bestFit="1" customWidth="1"/>
    <col min="7" max="7" width="16.453125" bestFit="1" customWidth="1"/>
    <col min="8" max="8" width="5.54296875" bestFit="1" customWidth="1"/>
    <col min="9" max="9" width="12.36328125" customWidth="1"/>
    <col min="10" max="10" width="7.90625" customWidth="1"/>
    <col min="11" max="11" width="5.08984375" bestFit="1" customWidth="1"/>
    <col min="12" max="12" width="12.6328125" customWidth="1"/>
    <col min="13" max="13" width="5.54296875" bestFit="1" customWidth="1"/>
    <col min="14" max="14" width="12.81640625" customWidth="1"/>
    <col min="15" max="15" width="8.36328125" customWidth="1"/>
    <col min="16" max="16" width="5.08984375" bestFit="1" customWidth="1"/>
    <col min="17" max="17" width="11.90625" customWidth="1"/>
    <col min="18" max="18" width="4.453125" bestFit="1" customWidth="1"/>
    <col min="19" max="19" width="7.6328125" customWidth="1"/>
    <col min="20" max="20" width="52.26953125" customWidth="1"/>
    <col min="21" max="21" width="27.26953125" customWidth="1"/>
    <col min="22" max="22" width="13.54296875" customWidth="1"/>
  </cols>
  <sheetData>
    <row r="1" spans="1:22" s="3" customFormat="1" ht="14.5" customHeight="1" x14ac:dyDescent="0.3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502</v>
      </c>
      <c r="H1" s="5" t="s">
        <v>13</v>
      </c>
      <c r="I1" s="5" t="s">
        <v>15</v>
      </c>
      <c r="J1" s="5" t="s">
        <v>20</v>
      </c>
      <c r="K1" s="5" t="s">
        <v>22</v>
      </c>
      <c r="L1" s="5" t="s">
        <v>678</v>
      </c>
      <c r="M1" s="5" t="s">
        <v>14</v>
      </c>
      <c r="N1" s="5" t="s">
        <v>16</v>
      </c>
      <c r="O1" s="5" t="s">
        <v>21</v>
      </c>
      <c r="P1" s="5" t="s">
        <v>23</v>
      </c>
      <c r="Q1" s="5" t="s">
        <v>679</v>
      </c>
      <c r="R1" s="5" t="s">
        <v>647</v>
      </c>
      <c r="S1" s="16" t="s">
        <v>657</v>
      </c>
      <c r="T1" s="5" t="s">
        <v>6</v>
      </c>
      <c r="U1" s="19" t="s">
        <v>7</v>
      </c>
      <c r="V1" s="19"/>
    </row>
    <row r="2" spans="1:22" x14ac:dyDescent="0.35">
      <c r="A2" s="1" t="s">
        <v>10</v>
      </c>
      <c r="B2" s="1" t="s">
        <v>642</v>
      </c>
      <c r="C2" s="1" t="s">
        <v>11</v>
      </c>
      <c r="D2" s="1" t="s">
        <v>683</v>
      </c>
      <c r="E2" s="1" t="s">
        <v>8</v>
      </c>
      <c r="F2" s="1">
        <v>1</v>
      </c>
      <c r="H2" s="10"/>
      <c r="I2" s="7"/>
      <c r="J2" s="7"/>
      <c r="K2" s="9"/>
      <c r="L2" s="8"/>
      <c r="M2" s="10"/>
      <c r="N2" s="7" t="s">
        <v>666</v>
      </c>
      <c r="O2" s="7"/>
      <c r="P2" s="9"/>
      <c r="Q2" s="8"/>
      <c r="R2" t="s">
        <v>648</v>
      </c>
      <c r="S2" s="17"/>
      <c r="U2" s="4" t="s">
        <v>9</v>
      </c>
      <c r="V2">
        <f>COUNTIF($E$2:E$264,"=Y")</f>
        <v>263</v>
      </c>
    </row>
    <row r="3" spans="1:22" x14ac:dyDescent="0.35">
      <c r="A3" s="1" t="s">
        <v>10</v>
      </c>
      <c r="B3" s="1" t="s">
        <v>642</v>
      </c>
      <c r="C3" s="1" t="s">
        <v>537</v>
      </c>
      <c r="D3" s="1" t="s">
        <v>26</v>
      </c>
      <c r="E3" s="1" t="s">
        <v>8</v>
      </c>
      <c r="F3" s="1">
        <v>1</v>
      </c>
      <c r="H3" s="10"/>
      <c r="I3" s="7" t="s">
        <v>540</v>
      </c>
      <c r="J3" s="7"/>
      <c r="K3" s="9">
        <v>0</v>
      </c>
      <c r="L3" s="8">
        <v>50000</v>
      </c>
      <c r="M3" s="10"/>
      <c r="N3" s="7" t="s">
        <v>666</v>
      </c>
      <c r="O3" s="7"/>
      <c r="P3" s="9"/>
      <c r="Q3" s="8"/>
      <c r="R3" t="s">
        <v>648</v>
      </c>
      <c r="S3" s="17"/>
      <c r="T3" t="s">
        <v>682</v>
      </c>
      <c r="U3" s="4" t="s">
        <v>17</v>
      </c>
      <c r="V3">
        <f>COUNTIFS($E$2:$E$264, "=Y",$F$2:$F$264,"=1")</f>
        <v>3</v>
      </c>
    </row>
    <row r="4" spans="1:22" x14ac:dyDescent="0.35">
      <c r="A4" s="1" t="s">
        <v>10</v>
      </c>
      <c r="B4" s="1" t="s">
        <v>642</v>
      </c>
      <c r="C4" s="1" t="s">
        <v>27</v>
      </c>
      <c r="D4" s="1" t="s">
        <v>529</v>
      </c>
      <c r="E4" s="1" t="s">
        <v>8</v>
      </c>
      <c r="F4" s="1">
        <v>1</v>
      </c>
      <c r="H4" s="10"/>
      <c r="I4" s="7"/>
      <c r="J4" s="7"/>
      <c r="K4" s="9"/>
      <c r="L4" s="8"/>
      <c r="M4" s="10"/>
      <c r="N4" s="7" t="s">
        <v>666</v>
      </c>
      <c r="O4" s="7"/>
      <c r="P4" s="9"/>
      <c r="Q4" s="8"/>
      <c r="R4" t="s">
        <v>648</v>
      </c>
      <c r="S4" s="17"/>
      <c r="U4" t="s">
        <v>18</v>
      </c>
      <c r="V4">
        <f>COUNTIFS($E$2:$E$264, "=Y",$F$2:$F$264,"=2")</f>
        <v>15</v>
      </c>
    </row>
    <row r="5" spans="1:22" x14ac:dyDescent="0.35">
      <c r="A5" t="s">
        <v>10</v>
      </c>
      <c r="B5" t="s">
        <v>642</v>
      </c>
      <c r="C5" t="s">
        <v>28</v>
      </c>
      <c r="D5" t="s">
        <v>29</v>
      </c>
      <c r="E5" t="s">
        <v>8</v>
      </c>
      <c r="F5">
        <v>2</v>
      </c>
      <c r="H5" s="10" t="s">
        <v>523</v>
      </c>
      <c r="I5" s="7" t="s">
        <v>592</v>
      </c>
      <c r="J5" s="7"/>
      <c r="K5" s="9">
        <f>J5/3280.84</f>
        <v>0</v>
      </c>
      <c r="L5" s="8">
        <v>10000</v>
      </c>
      <c r="M5" s="10" t="s">
        <v>522</v>
      </c>
      <c r="N5" s="7" t="s">
        <v>577</v>
      </c>
      <c r="O5" s="7"/>
      <c r="P5" s="9">
        <v>0</v>
      </c>
      <c r="Q5" s="8">
        <v>10000</v>
      </c>
      <c r="R5" t="s">
        <v>648</v>
      </c>
      <c r="S5" s="17"/>
      <c r="T5" s="4"/>
      <c r="U5" s="4" t="s">
        <v>19</v>
      </c>
      <c r="V5">
        <f>COUNTIFS($E$2:$E$264, "=Y",$F$2:$F$264,"=3")</f>
        <v>40</v>
      </c>
    </row>
    <row r="6" spans="1:22" x14ac:dyDescent="0.35">
      <c r="A6" t="s">
        <v>10</v>
      </c>
      <c r="B6" t="s">
        <v>642</v>
      </c>
      <c r="C6" t="s">
        <v>30</v>
      </c>
      <c r="D6" t="s">
        <v>530</v>
      </c>
      <c r="E6" t="s">
        <v>8</v>
      </c>
      <c r="F6">
        <v>2</v>
      </c>
      <c r="H6" s="10" t="s">
        <v>523</v>
      </c>
      <c r="I6" s="7" t="s">
        <v>593</v>
      </c>
      <c r="J6" s="7"/>
      <c r="K6" s="9">
        <f>J6/3280.84</f>
        <v>0</v>
      </c>
      <c r="L6" s="8">
        <v>10000</v>
      </c>
      <c r="M6" s="10" t="s">
        <v>522</v>
      </c>
      <c r="N6" s="7" t="s">
        <v>578</v>
      </c>
      <c r="O6" s="7"/>
      <c r="P6" s="9">
        <v>0</v>
      </c>
      <c r="Q6" s="8">
        <v>10000</v>
      </c>
      <c r="R6" t="s">
        <v>648</v>
      </c>
      <c r="S6" s="17"/>
      <c r="U6" s="4" t="s">
        <v>676</v>
      </c>
      <c r="V6">
        <f>COUNTIFS($E$2:$E$264, "=Y",$F$2:$F$264,"=4")</f>
        <v>205</v>
      </c>
    </row>
    <row r="7" spans="1:22" x14ac:dyDescent="0.35">
      <c r="A7" t="s">
        <v>10</v>
      </c>
      <c r="B7" t="s">
        <v>642</v>
      </c>
      <c r="C7" t="s">
        <v>50</v>
      </c>
      <c r="D7" t="s">
        <v>51</v>
      </c>
      <c r="E7" t="s">
        <v>8</v>
      </c>
      <c r="F7">
        <v>2</v>
      </c>
      <c r="H7" s="10" t="s">
        <v>523</v>
      </c>
      <c r="I7" s="7" t="s">
        <v>606</v>
      </c>
      <c r="J7" s="7"/>
      <c r="K7" s="9">
        <v>0</v>
      </c>
      <c r="L7" s="8">
        <v>10000</v>
      </c>
      <c r="M7" s="10" t="s">
        <v>522</v>
      </c>
      <c r="N7" s="7" t="s">
        <v>591</v>
      </c>
      <c r="O7" s="7"/>
      <c r="P7" s="9">
        <v>0</v>
      </c>
      <c r="Q7" s="8">
        <v>10000</v>
      </c>
      <c r="R7" t="s">
        <v>648</v>
      </c>
      <c r="S7" s="17"/>
      <c r="U7" s="6" t="s">
        <v>680</v>
      </c>
      <c r="V7" s="1">
        <f>COUNTIFS($H$2:$H$264,"=PW",$G$2:$G$264,"=")+COUNTIFS($M$2:$M$264,"=PW",$G$2:$G$264,"=")+V11+V12</f>
        <v>50</v>
      </c>
    </row>
    <row r="8" spans="1:22" x14ac:dyDescent="0.35">
      <c r="A8" t="s">
        <v>10</v>
      </c>
      <c r="B8" t="s">
        <v>642</v>
      </c>
      <c r="C8" t="s">
        <v>31</v>
      </c>
      <c r="D8" t="s">
        <v>531</v>
      </c>
      <c r="E8" t="s">
        <v>8</v>
      </c>
      <c r="F8">
        <v>2</v>
      </c>
      <c r="H8" s="10" t="s">
        <v>523</v>
      </c>
      <c r="I8" s="7" t="s">
        <v>594</v>
      </c>
      <c r="J8" s="7"/>
      <c r="K8" s="9">
        <v>0</v>
      </c>
      <c r="L8" s="8">
        <v>10000</v>
      </c>
      <c r="M8" s="10" t="s">
        <v>522</v>
      </c>
      <c r="N8" s="7" t="s">
        <v>579</v>
      </c>
      <c r="O8" s="7"/>
      <c r="P8" s="9">
        <v>0</v>
      </c>
      <c r="Q8" s="8">
        <v>10000</v>
      </c>
      <c r="R8" t="s">
        <v>648</v>
      </c>
      <c r="S8" s="17"/>
      <c r="U8" s="11" t="s">
        <v>524</v>
      </c>
      <c r="V8" s="12" t="str">
        <f>_xlfn.CONCAT((COUNTIFS($H$2:$H$264,"=PW",$K$2:$K$264,"&lt;=10",$L$2:$L$264,"=100000")+COUNTIFS($M$2:$M$264,"=PW",$P$2:$P$264,"&lt;=10",$Q$2:$Q$264,"=100000"))," / ",(COUNTIFS($H$2:$H$264,"=PW",$K$2:$K$264,"&gt;10",$K$2:$K$264,"&lt;=40",$L$2:$L$264,"=100000")+COUNTIFS($M$2:$M$264,"=PW",$P$2:$P$264,"&gt;10",$P$2:$P$264,"&lt;=40",$Q$2:$Q$264,"=100000"))," / ",(COUNTIFS($H$2:$H$264,"=PW",$K$2:$K$264,"&gt;40",$L$2:$L$264,"=100000")+COUNTIFS($M$2:$M$264,"=PW",$P$2:$P$264,"&gt;40",$Q$2:$Q$264,"=100000")))</f>
        <v>0 / 0 / 0</v>
      </c>
    </row>
    <row r="9" spans="1:22" x14ac:dyDescent="0.35">
      <c r="A9" t="s">
        <v>10</v>
      </c>
      <c r="B9" t="s">
        <v>642</v>
      </c>
      <c r="C9" t="s">
        <v>39</v>
      </c>
      <c r="D9" t="s">
        <v>40</v>
      </c>
      <c r="E9" t="s">
        <v>8</v>
      </c>
      <c r="F9">
        <v>2</v>
      </c>
      <c r="H9" s="10" t="s">
        <v>523</v>
      </c>
      <c r="I9" s="7" t="s">
        <v>599</v>
      </c>
      <c r="J9" s="7"/>
      <c r="K9" s="9">
        <v>0</v>
      </c>
      <c r="L9" s="8">
        <v>10000</v>
      </c>
      <c r="M9" s="10" t="s">
        <v>522</v>
      </c>
      <c r="N9" s="7" t="s">
        <v>584</v>
      </c>
      <c r="O9" s="7"/>
      <c r="P9" s="9">
        <v>0</v>
      </c>
      <c r="Q9" s="8">
        <v>10000</v>
      </c>
      <c r="R9" t="s">
        <v>648</v>
      </c>
      <c r="S9" s="17"/>
      <c r="U9" s="11" t="s">
        <v>24</v>
      </c>
      <c r="V9" s="12" t="str">
        <f>_xlfn.CONCAT((COUNTIFS($H$2:$H$264,"=PW",$K$2:$K$264,"&lt;=10",$L$2:$L$264,"=10000")+COUNTIFS($M$2:$M$264,"=PW",$P$2:$P$264,"&lt;=10",$Q$2:$Q$264,"=10000"))," / ",(COUNTIFS($H$2:$H$264,"=PW",$K$2:$K$264,"&gt;10",$K$2:$K$264,"&lt;=40",$L$2:$L$264,"=10000")+COUNTIFS($M$2:$M$264,"=PW",$P$2:$P$264,"&gt;10",$P$2:$P$264,"&lt;=40",$Q$2:$Q$264,"=10000"))," / ",(COUNTIFS($H$2:$H$264,"=PW",$K$2:$K$264,"&gt;40",$L$2:$L$264,"=10000")+COUNTIFS($M$2:$M$264,"=PW",$P$2:$P$264,"&gt;40",$Q$2:$Q$264,"=10000")))</f>
        <v>17 / 0 / 0</v>
      </c>
    </row>
    <row r="10" spans="1:22" x14ac:dyDescent="0.35">
      <c r="A10" t="s">
        <v>10</v>
      </c>
      <c r="B10" t="s">
        <v>642</v>
      </c>
      <c r="C10" t="s">
        <v>41</v>
      </c>
      <c r="D10" t="s">
        <v>533</v>
      </c>
      <c r="E10" t="s">
        <v>8</v>
      </c>
      <c r="F10">
        <v>2</v>
      </c>
      <c r="H10" s="10" t="s">
        <v>523</v>
      </c>
      <c r="I10" s="7" t="s">
        <v>600</v>
      </c>
      <c r="J10" s="7"/>
      <c r="K10" s="9">
        <v>0</v>
      </c>
      <c r="L10" s="8">
        <v>10000</v>
      </c>
      <c r="M10" s="10" t="s">
        <v>522</v>
      </c>
      <c r="N10" s="7" t="s">
        <v>585</v>
      </c>
      <c r="O10" s="7"/>
      <c r="P10" s="9">
        <v>0</v>
      </c>
      <c r="Q10" s="8">
        <v>10000</v>
      </c>
      <c r="R10" t="s">
        <v>648</v>
      </c>
      <c r="S10" s="17"/>
      <c r="U10" s="11" t="s">
        <v>25</v>
      </c>
      <c r="V10" s="12" t="str">
        <f>_xlfn.CONCAT((COUNTIFS($H$2:$H$264,"=PW",$K$2:$K$264,"&lt;=10",$L$2:$L$264,"=1000")+COUNTIFS($M$2:$M$264,"=PW",$P$2:$P$264,"&lt;=10",$Q$2:$Q$264,"=1000"))," / ",(COUNTIFS($H$2:$H$264,"=PW",$K$2:$K$264,"&gt;10",$K$2:$K$264,"&lt;=40",$L$2:$L$264,"=1000")+COUNTIFS($M$2:$M$264,"=PW",$P$2:$P$264,"&gt;10",$P$2:$P$264,"&lt;=40",$Q$2:$Q$264,"=1000"))," / ",(COUNTIFS($H$2:$H$264,"=PW",$K$2:$K$264,"&gt;40",$L$2:$L$264,"=1000")+COUNTIFS($M$2:$M$264,"=PW",$P$2:$P$264,"&gt;40",$Q$2:$Q$264,"=1000")))</f>
        <v>10 / 0 / 0</v>
      </c>
    </row>
    <row r="11" spans="1:22" x14ac:dyDescent="0.35">
      <c r="A11" t="s">
        <v>10</v>
      </c>
      <c r="B11" t="s">
        <v>642</v>
      </c>
      <c r="C11" t="s">
        <v>42</v>
      </c>
      <c r="D11" t="s">
        <v>534</v>
      </c>
      <c r="E11" t="s">
        <v>8</v>
      </c>
      <c r="F11">
        <v>2</v>
      </c>
      <c r="H11" s="10" t="s">
        <v>523</v>
      </c>
      <c r="I11" s="7" t="s">
        <v>601</v>
      </c>
      <c r="J11" s="7"/>
      <c r="K11" s="9">
        <v>0</v>
      </c>
      <c r="L11" s="8">
        <v>10000</v>
      </c>
      <c r="M11" s="10" t="s">
        <v>522</v>
      </c>
      <c r="N11" s="7" t="s">
        <v>586</v>
      </c>
      <c r="O11" s="7"/>
      <c r="P11" s="9">
        <v>0</v>
      </c>
      <c r="Q11" s="8">
        <v>10000</v>
      </c>
      <c r="R11" t="s">
        <v>648</v>
      </c>
      <c r="S11" s="17"/>
      <c r="U11" s="11" t="s">
        <v>677</v>
      </c>
      <c r="V11" s="12">
        <f>V39</f>
        <v>18</v>
      </c>
    </row>
    <row r="12" spans="1:22" x14ac:dyDescent="0.35">
      <c r="A12" t="s">
        <v>10</v>
      </c>
      <c r="B12" t="s">
        <v>642</v>
      </c>
      <c r="C12" t="s">
        <v>43</v>
      </c>
      <c r="D12" t="s">
        <v>44</v>
      </c>
      <c r="E12" t="s">
        <v>8</v>
      </c>
      <c r="F12">
        <v>2</v>
      </c>
      <c r="H12" s="10" t="s">
        <v>523</v>
      </c>
      <c r="I12" s="7" t="s">
        <v>602</v>
      </c>
      <c r="J12" s="7"/>
      <c r="K12" s="9">
        <v>0</v>
      </c>
      <c r="L12" s="8">
        <v>10000</v>
      </c>
      <c r="M12" s="10" t="s">
        <v>522</v>
      </c>
      <c r="N12" s="7" t="s">
        <v>587</v>
      </c>
      <c r="O12" s="7"/>
      <c r="P12" s="9">
        <v>0</v>
      </c>
      <c r="Q12" s="8">
        <v>10000</v>
      </c>
      <c r="R12" t="s">
        <v>648</v>
      </c>
      <c r="S12" s="17"/>
      <c r="U12" s="11" t="s">
        <v>675</v>
      </c>
      <c r="V12" s="12">
        <f>ROUNDUP(V39/5,0)+1</f>
        <v>5</v>
      </c>
    </row>
    <row r="13" spans="1:22" x14ac:dyDescent="0.35">
      <c r="A13" t="s">
        <v>10</v>
      </c>
      <c r="B13" t="s">
        <v>642</v>
      </c>
      <c r="C13" t="s">
        <v>45</v>
      </c>
      <c r="D13" t="s">
        <v>535</v>
      </c>
      <c r="E13" t="s">
        <v>8</v>
      </c>
      <c r="F13">
        <v>2</v>
      </c>
      <c r="H13" s="10" t="s">
        <v>523</v>
      </c>
      <c r="I13" s="7" t="s">
        <v>603</v>
      </c>
      <c r="J13" s="7"/>
      <c r="K13" s="9">
        <v>0</v>
      </c>
      <c r="L13" s="8">
        <v>10000</v>
      </c>
      <c r="M13" s="10" t="s">
        <v>522</v>
      </c>
      <c r="N13" s="7" t="s">
        <v>588</v>
      </c>
      <c r="O13" s="7"/>
      <c r="P13" s="9">
        <v>0</v>
      </c>
      <c r="Q13" s="8">
        <v>10000</v>
      </c>
      <c r="R13" t="s">
        <v>648</v>
      </c>
      <c r="S13" s="17"/>
      <c r="U13" s="6" t="s">
        <v>681</v>
      </c>
      <c r="V13" s="1">
        <f>COUNTIFS($H$2:$H$264,"=CH",$G$2:$G$264,"=")+COUNTIFS($M$2:$M$264,"=CH",$G$2:$G$264,"=")+V17+V18</f>
        <v>66</v>
      </c>
    </row>
    <row r="14" spans="1:22" x14ac:dyDescent="0.35">
      <c r="A14" t="s">
        <v>10</v>
      </c>
      <c r="B14" t="s">
        <v>642</v>
      </c>
      <c r="C14" t="s">
        <v>46</v>
      </c>
      <c r="D14" t="s">
        <v>47</v>
      </c>
      <c r="E14" t="s">
        <v>8</v>
      </c>
      <c r="F14">
        <v>2</v>
      </c>
      <c r="H14" s="10" t="s">
        <v>523</v>
      </c>
      <c r="I14" s="7" t="s">
        <v>604</v>
      </c>
      <c r="J14" s="7"/>
      <c r="K14" s="9">
        <v>0</v>
      </c>
      <c r="L14" s="8">
        <v>10000</v>
      </c>
      <c r="M14" s="10" t="s">
        <v>522</v>
      </c>
      <c r="N14" s="7" t="s">
        <v>589</v>
      </c>
      <c r="O14" s="7"/>
      <c r="P14" s="9">
        <v>0</v>
      </c>
      <c r="Q14" s="8">
        <v>10000</v>
      </c>
      <c r="R14" t="s">
        <v>648</v>
      </c>
      <c r="S14" s="17"/>
      <c r="U14" s="11" t="s">
        <v>524</v>
      </c>
      <c r="V14" s="12" t="str">
        <f>_xlfn.CONCAT((COUNTIFS($H$2:$H$264,"=CH",$K$2:$K$264,"&lt;=10",$L$2:$L$264,"=100000")+COUNTIFS($M$2:$M$264,"=CH",$P$2:$P$264,"&lt;=10",$Q$2:$Q$264,"=100000"))," / ",(COUNTIFS($H$2:$H$264,"=CH",$K$2:$K$264,"&gt;10",$K$2:$K$264,"&lt;=40",$L$2:$L$264,"=100000")+COUNTIFS($M$2:$M$264,"=CH",$P$2:$P$264,"&gt;10",$P$2:$P$264,"&lt;=40",$Q$2:$Q$264,"=100000"))," / ",(COUNTIFS($H$2:$H$264,"=CH",$K$2:$K$264,"&gt;40",$L$2:$L$264,"=100000")+COUNTIFS($M$2:$M$264,"=CH",$P$2:$P$264,"&gt;40",$Q$2:$Q$264,"=100000")))</f>
        <v>0 / 0 / 0</v>
      </c>
    </row>
    <row r="15" spans="1:22" x14ac:dyDescent="0.35">
      <c r="A15" t="s">
        <v>10</v>
      </c>
      <c r="B15" t="s">
        <v>642</v>
      </c>
      <c r="C15" t="s">
        <v>32</v>
      </c>
      <c r="D15" t="s">
        <v>33</v>
      </c>
      <c r="E15" t="s">
        <v>8</v>
      </c>
      <c r="F15">
        <v>2</v>
      </c>
      <c r="H15" s="10" t="s">
        <v>523</v>
      </c>
      <c r="I15" s="7" t="s">
        <v>595</v>
      </c>
      <c r="J15" s="7"/>
      <c r="K15" s="9">
        <v>0</v>
      </c>
      <c r="L15" s="8">
        <v>10000</v>
      </c>
      <c r="M15" s="10" t="s">
        <v>522</v>
      </c>
      <c r="N15" s="7" t="s">
        <v>580</v>
      </c>
      <c r="O15" s="7"/>
      <c r="P15" s="9">
        <v>0</v>
      </c>
      <c r="Q15" s="8">
        <v>10000</v>
      </c>
      <c r="R15" t="s">
        <v>648</v>
      </c>
      <c r="S15" s="17"/>
      <c r="U15" s="11" t="s">
        <v>24</v>
      </c>
      <c r="V15" s="12" t="str">
        <f>_xlfn.CONCAT((COUNTIFS($H$2:$H$264,"=CH",$K$2:$K$264,"&lt;=10",$L$2:$L$264,"=10000")+COUNTIFS($M$2:$M$264,"=CH",$P$2:$P$264,"&lt;=10",$Q$2:$Q$264,"=10000"))," / ",(COUNTIFS($H$2:$H$264,"=CH",$K$2:$K$264,"&gt;10",$K$2:$K$264,"&lt;=40",$L$2:$L$264,"=10000")+COUNTIFS($M$2:$M$264,"=CH",$P$2:$P$264,"&gt;10",$P$2:$P$264,"&lt;=40",$Q$2:$Q$264,"=10000"))," / ",(COUNTIFS($H$2:$H$264,"=CH",$K$2:$K$264,"&gt;40",$L$2:$L$264,"=10000")+COUNTIFS($M$2:$M$264,"=CH",$P$2:$P$264,"&gt;40",$Q$2:$Q$264,"=10000")))</f>
        <v>28 / 0 / 0</v>
      </c>
    </row>
    <row r="16" spans="1:22" x14ac:dyDescent="0.35">
      <c r="A16" t="s">
        <v>10</v>
      </c>
      <c r="B16" t="s">
        <v>642</v>
      </c>
      <c r="C16" t="s">
        <v>34</v>
      </c>
      <c r="D16" t="s">
        <v>532</v>
      </c>
      <c r="E16" t="s">
        <v>8</v>
      </c>
      <c r="F16">
        <v>2</v>
      </c>
      <c r="H16" s="10" t="s">
        <v>523</v>
      </c>
      <c r="I16" s="7" t="s">
        <v>596</v>
      </c>
      <c r="J16" s="7"/>
      <c r="K16" s="9">
        <v>0</v>
      </c>
      <c r="L16" s="8">
        <v>10000</v>
      </c>
      <c r="M16" s="10" t="s">
        <v>522</v>
      </c>
      <c r="N16" s="7" t="s">
        <v>581</v>
      </c>
      <c r="O16" s="7"/>
      <c r="P16" s="9">
        <v>0</v>
      </c>
      <c r="Q16" s="8">
        <v>10000</v>
      </c>
      <c r="R16" t="s">
        <v>648</v>
      </c>
      <c r="S16" s="17"/>
      <c r="U16" s="11" t="s">
        <v>25</v>
      </c>
      <c r="V16" s="12" t="str">
        <f>_xlfn.CONCAT((COUNTIFS($H$2:$H$264,"=CH",$K$2:$K$264,"&lt;=10",$L$2:$L$264,"=1000")+COUNTIFS($M$2:$M$264,"=CH",$P$2:$P$264,"&lt;=10",$Q$2:$Q$264,"=1000"))," / ",(COUNTIFS($H$2:$H$264,"=CH",$K$2:$K$264,"&gt;10",$K$2:$K$264,"&lt;=40",$L$2:$L$264,"=1000")+COUNTIFS($M$2:$M$264,"=CH",$P$2:$P$264,"&gt;10",$P$2:$P$264,"&lt;=40",$Q$2:$Q$264,"=1000"))," / ",(COUNTIFS($H$2:$H$264,"=CH",$K$2:$K$264,"&gt;40",$L$2:$L$264,"=1000")+COUNTIFS($M$2:$M$264,"=CH",$P$2:$P$264,"&gt;40",$Q$2:$Q$264,"=1000")))</f>
        <v>15 / 0 / 0</v>
      </c>
    </row>
    <row r="17" spans="1:22" x14ac:dyDescent="0.35">
      <c r="A17" t="s">
        <v>10</v>
      </c>
      <c r="B17" t="s">
        <v>642</v>
      </c>
      <c r="C17" t="s">
        <v>35</v>
      </c>
      <c r="D17" t="s">
        <v>36</v>
      </c>
      <c r="E17" t="s">
        <v>8</v>
      </c>
      <c r="F17">
        <v>2</v>
      </c>
      <c r="H17" s="10" t="s">
        <v>523</v>
      </c>
      <c r="I17" s="7" t="s">
        <v>597</v>
      </c>
      <c r="J17" s="7"/>
      <c r="K17" s="9">
        <v>0</v>
      </c>
      <c r="L17" s="8">
        <v>10000</v>
      </c>
      <c r="M17" s="10" t="s">
        <v>522</v>
      </c>
      <c r="N17" s="7" t="s">
        <v>582</v>
      </c>
      <c r="O17" s="7"/>
      <c r="P17" s="9">
        <v>0</v>
      </c>
      <c r="Q17" s="8">
        <v>10000</v>
      </c>
      <c r="R17" t="s">
        <v>648</v>
      </c>
      <c r="S17" s="17"/>
      <c r="U17" s="11" t="s">
        <v>677</v>
      </c>
      <c r="V17" s="12">
        <f>V39</f>
        <v>18</v>
      </c>
    </row>
    <row r="18" spans="1:22" x14ac:dyDescent="0.35">
      <c r="A18" t="s">
        <v>10</v>
      </c>
      <c r="B18" t="s">
        <v>642</v>
      </c>
      <c r="C18" t="s">
        <v>37</v>
      </c>
      <c r="D18" t="s">
        <v>38</v>
      </c>
      <c r="E18" t="s">
        <v>8</v>
      </c>
      <c r="F18">
        <v>2</v>
      </c>
      <c r="H18" s="10" t="s">
        <v>523</v>
      </c>
      <c r="I18" s="7" t="s">
        <v>598</v>
      </c>
      <c r="J18" s="7"/>
      <c r="K18" s="9">
        <v>0</v>
      </c>
      <c r="L18" s="8">
        <v>10000</v>
      </c>
      <c r="M18" s="10" t="s">
        <v>522</v>
      </c>
      <c r="N18" s="7" t="s">
        <v>583</v>
      </c>
      <c r="O18" s="7"/>
      <c r="P18" s="9">
        <v>0</v>
      </c>
      <c r="Q18" s="8">
        <v>10000</v>
      </c>
      <c r="R18" t="s">
        <v>648</v>
      </c>
      <c r="S18" s="17"/>
      <c r="U18" s="11" t="s">
        <v>675</v>
      </c>
      <c r="V18" s="12">
        <f>ROUNDUP(V39/5,0)+1</f>
        <v>5</v>
      </c>
    </row>
    <row r="19" spans="1:22" x14ac:dyDescent="0.35">
      <c r="A19" t="s">
        <v>10</v>
      </c>
      <c r="B19" t="s">
        <v>642</v>
      </c>
      <c r="C19" t="s">
        <v>48</v>
      </c>
      <c r="D19" t="s">
        <v>49</v>
      </c>
      <c r="E19" t="s">
        <v>8</v>
      </c>
      <c r="F19">
        <v>2</v>
      </c>
      <c r="H19" s="10" t="s">
        <v>523</v>
      </c>
      <c r="I19" s="7" t="s">
        <v>605</v>
      </c>
      <c r="J19" s="7"/>
      <c r="K19" s="9">
        <v>0</v>
      </c>
      <c r="L19" s="8">
        <v>10000</v>
      </c>
      <c r="M19" s="10" t="s">
        <v>522</v>
      </c>
      <c r="N19" s="7" t="s">
        <v>590</v>
      </c>
      <c r="O19" s="7"/>
      <c r="P19" s="9">
        <v>0</v>
      </c>
      <c r="Q19" s="8">
        <v>10000</v>
      </c>
      <c r="R19" t="s">
        <v>648</v>
      </c>
      <c r="S19" s="17"/>
      <c r="U19" s="4"/>
    </row>
    <row r="20" spans="1:22" x14ac:dyDescent="0.35">
      <c r="A20" t="s">
        <v>10</v>
      </c>
      <c r="B20" t="s">
        <v>642</v>
      </c>
      <c r="C20" t="s">
        <v>54</v>
      </c>
      <c r="D20" t="s">
        <v>528</v>
      </c>
      <c r="E20" t="s">
        <v>8</v>
      </c>
      <c r="F20">
        <v>3</v>
      </c>
      <c r="H20" s="10" t="s">
        <v>522</v>
      </c>
      <c r="I20" s="7" t="s">
        <v>538</v>
      </c>
      <c r="J20" s="7"/>
      <c r="K20" s="9">
        <v>0</v>
      </c>
      <c r="L20" s="8">
        <v>10000</v>
      </c>
      <c r="M20" s="10"/>
      <c r="N20" s="7" t="s">
        <v>666</v>
      </c>
      <c r="O20" s="7"/>
      <c r="P20" s="9">
        <v>0</v>
      </c>
      <c r="Q20" s="8"/>
      <c r="R20" t="s">
        <v>648</v>
      </c>
      <c r="S20" s="17"/>
      <c r="U20" s="20" t="s">
        <v>525</v>
      </c>
      <c r="V20" s="20"/>
    </row>
    <row r="21" spans="1:22" x14ac:dyDescent="0.35">
      <c r="A21" t="s">
        <v>10</v>
      </c>
      <c r="B21" t="s">
        <v>642</v>
      </c>
      <c r="C21" t="s">
        <v>73</v>
      </c>
      <c r="D21" t="s">
        <v>74</v>
      </c>
      <c r="E21" t="s">
        <v>8</v>
      </c>
      <c r="F21">
        <v>3</v>
      </c>
      <c r="H21" s="10" t="s">
        <v>522</v>
      </c>
      <c r="I21" s="7" t="s">
        <v>550</v>
      </c>
      <c r="J21" s="7"/>
      <c r="K21" s="9">
        <f>J21/3280.84</f>
        <v>0</v>
      </c>
      <c r="L21" s="8">
        <v>1000</v>
      </c>
      <c r="M21" s="10"/>
      <c r="N21" s="7" t="s">
        <v>666</v>
      </c>
      <c r="O21" s="7"/>
      <c r="P21" s="9">
        <v>0</v>
      </c>
      <c r="Q21" s="8"/>
      <c r="R21" t="s">
        <v>648</v>
      </c>
      <c r="S21" s="17"/>
      <c r="U21" t="s">
        <v>503</v>
      </c>
      <c r="V21">
        <f>COUNTIFS($F$2:$F$264,"=4",$G$2:$G$264,"=Sanitary Ring 1")</f>
        <v>14</v>
      </c>
    </row>
    <row r="22" spans="1:22" x14ac:dyDescent="0.35">
      <c r="A22" t="s">
        <v>10</v>
      </c>
      <c r="B22" t="s">
        <v>642</v>
      </c>
      <c r="C22" t="s">
        <v>75</v>
      </c>
      <c r="E22" t="s">
        <v>8</v>
      </c>
      <c r="F22">
        <v>3</v>
      </c>
      <c r="H22" s="10" t="s">
        <v>522</v>
      </c>
      <c r="I22" s="7" t="s">
        <v>551</v>
      </c>
      <c r="J22" s="7"/>
      <c r="K22" s="9">
        <f>J22/3280.84</f>
        <v>0</v>
      </c>
      <c r="L22" s="8">
        <v>1000</v>
      </c>
      <c r="M22" s="10"/>
      <c r="N22" s="7" t="s">
        <v>666</v>
      </c>
      <c r="O22" s="7"/>
      <c r="P22" s="9">
        <v>0</v>
      </c>
      <c r="Q22" s="8"/>
      <c r="R22" t="s">
        <v>648</v>
      </c>
      <c r="S22" s="17"/>
      <c r="U22" t="s">
        <v>504</v>
      </c>
      <c r="V22">
        <f>COUNTIFS($F$2:$F$264,"=4",$G$2:$G$264,"=Sanitary Ring 2")</f>
        <v>12</v>
      </c>
    </row>
    <row r="23" spans="1:22" s="2" customFormat="1" x14ac:dyDescent="0.35">
      <c r="A23" t="s">
        <v>10</v>
      </c>
      <c r="B23" t="s">
        <v>642</v>
      </c>
      <c r="C23" t="s">
        <v>55</v>
      </c>
      <c r="D23" t="s">
        <v>56</v>
      </c>
      <c r="E23" t="s">
        <v>8</v>
      </c>
      <c r="F23">
        <v>3</v>
      </c>
      <c r="G23"/>
      <c r="H23" s="10" t="s">
        <v>522</v>
      </c>
      <c r="I23" s="7" t="s">
        <v>539</v>
      </c>
      <c r="J23" s="7"/>
      <c r="K23" s="9">
        <v>0</v>
      </c>
      <c r="L23" s="8">
        <v>10000</v>
      </c>
      <c r="M23" s="10"/>
      <c r="N23" s="7" t="s">
        <v>666</v>
      </c>
      <c r="O23" s="7"/>
      <c r="P23" s="9">
        <v>0</v>
      </c>
      <c r="Q23" s="8"/>
      <c r="R23" t="s">
        <v>648</v>
      </c>
      <c r="S23" s="17"/>
      <c r="T23"/>
      <c r="U23" t="s">
        <v>505</v>
      </c>
      <c r="V23">
        <f>COUNTIFS($F$2:$F$264,"=4",$G$2:$G$264,"=Stormwater Ring 1")</f>
        <v>8</v>
      </c>
    </row>
    <row r="24" spans="1:22" x14ac:dyDescent="0.35">
      <c r="A24" t="s">
        <v>10</v>
      </c>
      <c r="B24" t="s">
        <v>642</v>
      </c>
      <c r="C24" t="s">
        <v>76</v>
      </c>
      <c r="E24" t="s">
        <v>8</v>
      </c>
      <c r="F24">
        <v>3</v>
      </c>
      <c r="H24" s="10" t="s">
        <v>522</v>
      </c>
      <c r="I24" s="7" t="s">
        <v>552</v>
      </c>
      <c r="J24" s="7"/>
      <c r="K24" s="9">
        <f>J24/3280.84</f>
        <v>0</v>
      </c>
      <c r="L24" s="8">
        <v>1000</v>
      </c>
      <c r="M24" s="10"/>
      <c r="N24" s="7" t="s">
        <v>666</v>
      </c>
      <c r="O24" s="7"/>
      <c r="P24" s="9">
        <v>0</v>
      </c>
      <c r="Q24" s="8"/>
      <c r="R24" t="s">
        <v>648</v>
      </c>
      <c r="S24" s="17"/>
      <c r="U24" t="s">
        <v>506</v>
      </c>
      <c r="V24">
        <f>COUNTIFS($F$2:$F$264,"=4",$G$2:$G$264,"=Stormwater Ring 2")</f>
        <v>14</v>
      </c>
    </row>
    <row r="25" spans="1:22" x14ac:dyDescent="0.35">
      <c r="A25" t="s">
        <v>10</v>
      </c>
      <c r="B25" t="s">
        <v>642</v>
      </c>
      <c r="C25" t="s">
        <v>77</v>
      </c>
      <c r="E25" t="s">
        <v>8</v>
      </c>
      <c r="F25">
        <v>3</v>
      </c>
      <c r="H25" s="10" t="s">
        <v>522</v>
      </c>
      <c r="I25" s="7" t="s">
        <v>553</v>
      </c>
      <c r="J25" s="7"/>
      <c r="K25" s="9">
        <f>J25/3280.84</f>
        <v>0</v>
      </c>
      <c r="L25" s="8">
        <v>1000</v>
      </c>
      <c r="M25" s="10"/>
      <c r="N25" s="7" t="s">
        <v>666</v>
      </c>
      <c r="O25" s="7"/>
      <c r="P25" s="9">
        <v>0</v>
      </c>
      <c r="Q25" s="8"/>
      <c r="R25" t="s">
        <v>648</v>
      </c>
      <c r="S25" s="17"/>
      <c r="U25" t="s">
        <v>507</v>
      </c>
      <c r="V25">
        <f>COUNTIFS($F$2:$F$264,"=4",$G$2:$G$264,"=Stormwater Ring 3")</f>
        <v>12</v>
      </c>
    </row>
    <row r="26" spans="1:22" x14ac:dyDescent="0.35">
      <c r="A26" t="s">
        <v>10</v>
      </c>
      <c r="B26" t="s">
        <v>642</v>
      </c>
      <c r="C26" t="s">
        <v>78</v>
      </c>
      <c r="D26" t="s">
        <v>79</v>
      </c>
      <c r="E26" t="s">
        <v>8</v>
      </c>
      <c r="F26">
        <v>3</v>
      </c>
      <c r="H26" s="10" t="s">
        <v>522</v>
      </c>
      <c r="I26" s="7" t="s">
        <v>554</v>
      </c>
      <c r="J26" s="7"/>
      <c r="K26" s="9">
        <f>J26/3280.84</f>
        <v>0</v>
      </c>
      <c r="L26" s="8">
        <v>1000</v>
      </c>
      <c r="M26" s="10"/>
      <c r="N26" s="7" t="s">
        <v>666</v>
      </c>
      <c r="O26" s="7"/>
      <c r="P26" s="9">
        <v>0</v>
      </c>
      <c r="Q26" s="8"/>
      <c r="R26" t="s">
        <v>648</v>
      </c>
      <c r="S26" s="17"/>
      <c r="U26" t="s">
        <v>508</v>
      </c>
      <c r="V26">
        <f>COUNTIFS($F$2:$F$264,"=4",$G$2:$G$264,"=Traffic 1")</f>
        <v>9</v>
      </c>
    </row>
    <row r="27" spans="1:22" x14ac:dyDescent="0.35">
      <c r="A27" t="s">
        <v>10</v>
      </c>
      <c r="B27" t="s">
        <v>642</v>
      </c>
      <c r="C27" t="s">
        <v>80</v>
      </c>
      <c r="D27" t="s">
        <v>81</v>
      </c>
      <c r="E27" t="s">
        <v>8</v>
      </c>
      <c r="F27">
        <v>3</v>
      </c>
      <c r="H27" s="10" t="s">
        <v>522</v>
      </c>
      <c r="I27" s="7" t="s">
        <v>555</v>
      </c>
      <c r="J27" s="7"/>
      <c r="K27" s="9">
        <f>J27/3280.84</f>
        <v>0</v>
      </c>
      <c r="L27" s="8">
        <v>1000</v>
      </c>
      <c r="M27" s="10"/>
      <c r="N27" s="7" t="s">
        <v>666</v>
      </c>
      <c r="O27" s="7"/>
      <c r="P27" s="9">
        <v>0</v>
      </c>
      <c r="Q27" s="8"/>
      <c r="R27" t="s">
        <v>648</v>
      </c>
      <c r="S27" s="17"/>
      <c r="U27" t="s">
        <v>512</v>
      </c>
      <c r="V27">
        <f>COUNTIFS($F$2:$F$264,"=4",$G$2:$G$264,"=Traffic 2")</f>
        <v>14</v>
      </c>
    </row>
    <row r="28" spans="1:22" x14ac:dyDescent="0.35">
      <c r="A28" t="s">
        <v>10</v>
      </c>
      <c r="B28" t="s">
        <v>642</v>
      </c>
      <c r="C28" t="s">
        <v>82</v>
      </c>
      <c r="E28" t="s">
        <v>8</v>
      </c>
      <c r="F28">
        <v>3</v>
      </c>
      <c r="H28" s="10" t="s">
        <v>523</v>
      </c>
      <c r="I28" s="7" t="s">
        <v>556</v>
      </c>
      <c r="J28" s="7"/>
      <c r="K28" s="9">
        <f>J28/3280.84</f>
        <v>0</v>
      </c>
      <c r="L28" s="8">
        <v>1000</v>
      </c>
      <c r="M28" s="10"/>
      <c r="N28" s="7" t="s">
        <v>666</v>
      </c>
      <c r="O28" s="7"/>
      <c r="P28" s="9">
        <v>0</v>
      </c>
      <c r="Q28" s="8"/>
      <c r="R28" t="s">
        <v>648</v>
      </c>
      <c r="S28" s="17"/>
      <c r="U28" t="s">
        <v>513</v>
      </c>
      <c r="V28">
        <f>COUNTIFS($F$2:$F$264,"=4",$G$2:$G$264,"=Traffic 3")</f>
        <v>14</v>
      </c>
    </row>
    <row r="29" spans="1:22" x14ac:dyDescent="0.35">
      <c r="A29" t="s">
        <v>10</v>
      </c>
      <c r="B29" t="s">
        <v>642</v>
      </c>
      <c r="C29" t="s">
        <v>57</v>
      </c>
      <c r="D29" t="s">
        <v>58</v>
      </c>
      <c r="E29" t="s">
        <v>8</v>
      </c>
      <c r="F29">
        <v>3</v>
      </c>
      <c r="H29" s="10" t="s">
        <v>523</v>
      </c>
      <c r="I29" s="7" t="s">
        <v>541</v>
      </c>
      <c r="J29" s="7"/>
      <c r="K29" s="9">
        <v>0</v>
      </c>
      <c r="L29" s="8">
        <v>10000</v>
      </c>
      <c r="M29" s="10"/>
      <c r="N29" s="7" t="s">
        <v>666</v>
      </c>
      <c r="O29" s="7"/>
      <c r="P29" s="9">
        <v>0</v>
      </c>
      <c r="Q29" s="8"/>
      <c r="R29" t="s">
        <v>648</v>
      </c>
      <c r="S29" s="17"/>
      <c r="U29" t="s">
        <v>514</v>
      </c>
      <c r="V29">
        <f>COUNTIFS($F$2:$F$264,"=4",$G$2:$G$264,"=Traffic 4")</f>
        <v>13</v>
      </c>
    </row>
    <row r="30" spans="1:22" x14ac:dyDescent="0.35">
      <c r="A30" t="s">
        <v>10</v>
      </c>
      <c r="B30" t="s">
        <v>642</v>
      </c>
      <c r="C30" t="s">
        <v>52</v>
      </c>
      <c r="D30" t="s">
        <v>53</v>
      </c>
      <c r="E30" t="s">
        <v>8</v>
      </c>
      <c r="F30">
        <v>3</v>
      </c>
      <c r="H30" s="10" t="s">
        <v>522</v>
      </c>
      <c r="I30" s="7" t="s">
        <v>574</v>
      </c>
      <c r="J30" s="7"/>
      <c r="K30" s="9">
        <f>J30/3280.84</f>
        <v>0</v>
      </c>
      <c r="L30" s="8">
        <v>10000</v>
      </c>
      <c r="M30" s="10"/>
      <c r="N30" s="7" t="s">
        <v>666</v>
      </c>
      <c r="O30" s="7"/>
      <c r="P30" s="9">
        <v>0</v>
      </c>
      <c r="Q30" s="8"/>
      <c r="R30" t="s">
        <v>648</v>
      </c>
      <c r="S30" s="17"/>
      <c r="U30" t="s">
        <v>515</v>
      </c>
      <c r="V30">
        <f>COUNTIFS($F$2:$F$264,"=4",$G$2:$G$264,"=Traffic 5")</f>
        <v>14</v>
      </c>
    </row>
    <row r="31" spans="1:22" x14ac:dyDescent="0.35">
      <c r="A31" t="s">
        <v>10</v>
      </c>
      <c r="B31" t="s">
        <v>642</v>
      </c>
      <c r="C31" t="s">
        <v>59</v>
      </c>
      <c r="D31" t="s">
        <v>60</v>
      </c>
      <c r="E31" t="s">
        <v>8</v>
      </c>
      <c r="F31">
        <v>3</v>
      </c>
      <c r="H31" s="10" t="s">
        <v>522</v>
      </c>
      <c r="I31" s="7" t="s">
        <v>542</v>
      </c>
      <c r="J31" s="7"/>
      <c r="K31" s="9">
        <v>0</v>
      </c>
      <c r="L31" s="8">
        <v>10000</v>
      </c>
      <c r="M31" s="10"/>
      <c r="N31" s="7" t="s">
        <v>666</v>
      </c>
      <c r="O31" s="7"/>
      <c r="P31" s="9">
        <v>0</v>
      </c>
      <c r="Q31" s="8"/>
      <c r="R31" t="s">
        <v>648</v>
      </c>
      <c r="S31" s="17"/>
      <c r="U31" t="s">
        <v>516</v>
      </c>
      <c r="V31">
        <f>COUNTIFS($F$2:$F$264,"=4",$G$2:$G$264,"=Traffic 6")</f>
        <v>13</v>
      </c>
    </row>
    <row r="32" spans="1:22" x14ac:dyDescent="0.35">
      <c r="A32" t="s">
        <v>10</v>
      </c>
      <c r="B32" t="s">
        <v>642</v>
      </c>
      <c r="C32" t="s">
        <v>61</v>
      </c>
      <c r="D32" t="s">
        <v>62</v>
      </c>
      <c r="E32" t="s">
        <v>8</v>
      </c>
      <c r="F32">
        <v>3</v>
      </c>
      <c r="H32" s="10" t="s">
        <v>522</v>
      </c>
      <c r="I32" s="7" t="s">
        <v>543</v>
      </c>
      <c r="J32" s="7"/>
      <c r="K32" s="9">
        <v>0</v>
      </c>
      <c r="L32" s="8">
        <v>10000</v>
      </c>
      <c r="M32" s="10"/>
      <c r="N32" s="7" t="s">
        <v>666</v>
      </c>
      <c r="O32" s="7"/>
      <c r="P32" s="9">
        <v>0</v>
      </c>
      <c r="Q32" s="8"/>
      <c r="R32" t="s">
        <v>648</v>
      </c>
      <c r="S32" s="17"/>
      <c r="U32" t="s">
        <v>517</v>
      </c>
      <c r="V32">
        <f>COUNTIFS($F$2:$F$264,"=4",$G$2:$G$264,"=Traffic 7")</f>
        <v>8</v>
      </c>
    </row>
    <row r="33" spans="1:22" x14ac:dyDescent="0.35">
      <c r="A33" t="s">
        <v>10</v>
      </c>
      <c r="B33" t="s">
        <v>642</v>
      </c>
      <c r="C33" t="s">
        <v>117</v>
      </c>
      <c r="D33" t="s">
        <v>118</v>
      </c>
      <c r="E33" t="s">
        <v>8</v>
      </c>
      <c r="F33">
        <v>3</v>
      </c>
      <c r="H33" s="10" t="s">
        <v>523</v>
      </c>
      <c r="I33" s="7" t="s">
        <v>557</v>
      </c>
      <c r="J33" s="7"/>
      <c r="K33" s="9">
        <f t="shared" ref="K33:K39" si="0">J33/3280.84</f>
        <v>0</v>
      </c>
      <c r="L33" s="8">
        <v>1000</v>
      </c>
      <c r="M33" s="10"/>
      <c r="N33" s="7" t="s">
        <v>666</v>
      </c>
      <c r="O33" s="7"/>
      <c r="P33" s="9">
        <v>0</v>
      </c>
      <c r="Q33" s="8"/>
      <c r="R33" t="s">
        <v>648</v>
      </c>
      <c r="S33" s="17"/>
      <c r="U33" t="s">
        <v>518</v>
      </c>
      <c r="V33">
        <f>COUNTIFS($F$2:$F$264,"=4",$G$2:$G$264,"=Traffic 8")</f>
        <v>11</v>
      </c>
    </row>
    <row r="34" spans="1:22" x14ac:dyDescent="0.35">
      <c r="A34" t="s">
        <v>10</v>
      </c>
      <c r="B34" t="s">
        <v>642</v>
      </c>
      <c r="C34" t="s">
        <v>83</v>
      </c>
      <c r="D34" t="s">
        <v>84</v>
      </c>
      <c r="E34" t="s">
        <v>8</v>
      </c>
      <c r="F34">
        <v>3</v>
      </c>
      <c r="H34" s="10" t="s">
        <v>523</v>
      </c>
      <c r="I34" s="7" t="s">
        <v>558</v>
      </c>
      <c r="J34" s="7"/>
      <c r="K34" s="9">
        <f t="shared" si="0"/>
        <v>0</v>
      </c>
      <c r="L34" s="8">
        <v>1000</v>
      </c>
      <c r="M34" s="10"/>
      <c r="N34" s="7" t="s">
        <v>666</v>
      </c>
      <c r="O34" s="7"/>
      <c r="P34" s="9">
        <v>0</v>
      </c>
      <c r="Q34" s="8"/>
      <c r="R34" t="s">
        <v>648</v>
      </c>
      <c r="S34" s="17"/>
      <c r="U34" t="s">
        <v>519</v>
      </c>
      <c r="V34">
        <f>COUNTIFS($F$2:$F$264,"=4",$G$2:$G$264,"=Traffic 9")</f>
        <v>12</v>
      </c>
    </row>
    <row r="35" spans="1:22" s="2" customFormat="1" x14ac:dyDescent="0.35">
      <c r="A35" t="s">
        <v>10</v>
      </c>
      <c r="B35" t="s">
        <v>642</v>
      </c>
      <c r="C35" t="s">
        <v>85</v>
      </c>
      <c r="D35" t="s">
        <v>86</v>
      </c>
      <c r="E35" t="s">
        <v>8</v>
      </c>
      <c r="F35">
        <v>3</v>
      </c>
      <c r="G35"/>
      <c r="H35" s="10" t="s">
        <v>523</v>
      </c>
      <c r="I35" s="7" t="s">
        <v>559</v>
      </c>
      <c r="J35" s="7"/>
      <c r="K35" s="9">
        <f t="shared" si="0"/>
        <v>0</v>
      </c>
      <c r="L35" s="8">
        <v>1000</v>
      </c>
      <c r="M35" s="10"/>
      <c r="N35" s="7" t="s">
        <v>666</v>
      </c>
      <c r="O35" s="7"/>
      <c r="P35" s="9">
        <v>0</v>
      </c>
      <c r="Q35" s="8"/>
      <c r="R35" t="s">
        <v>648</v>
      </c>
      <c r="S35" s="17"/>
      <c r="T35"/>
      <c r="U35" t="s">
        <v>509</v>
      </c>
      <c r="V35">
        <f>COUNTIFS($F$2:$F$264,"=4",$G$2:$G$264,"=Traffic 10")</f>
        <v>10</v>
      </c>
    </row>
    <row r="36" spans="1:22" x14ac:dyDescent="0.35">
      <c r="A36" t="s">
        <v>10</v>
      </c>
      <c r="B36" t="s">
        <v>642</v>
      </c>
      <c r="C36" t="s">
        <v>87</v>
      </c>
      <c r="D36" t="s">
        <v>88</v>
      </c>
      <c r="E36" t="s">
        <v>8</v>
      </c>
      <c r="F36">
        <v>3</v>
      </c>
      <c r="H36" s="10" t="s">
        <v>522</v>
      </c>
      <c r="I36" s="7" t="s">
        <v>560</v>
      </c>
      <c r="J36" s="7"/>
      <c r="K36" s="9">
        <f t="shared" si="0"/>
        <v>0</v>
      </c>
      <c r="L36" s="8">
        <v>1000</v>
      </c>
      <c r="M36" s="10"/>
      <c r="N36" s="7" t="s">
        <v>666</v>
      </c>
      <c r="O36" s="7"/>
      <c r="P36" s="9">
        <v>0</v>
      </c>
      <c r="Q36" s="8"/>
      <c r="R36" t="s">
        <v>648</v>
      </c>
      <c r="S36" s="17"/>
      <c r="U36" t="s">
        <v>511</v>
      </c>
      <c r="V36">
        <f>COUNTIFS($F$2:$F$264,"=4",$G$2:$G$264,"=Traffic 11")</f>
        <v>11</v>
      </c>
    </row>
    <row r="37" spans="1:22" x14ac:dyDescent="0.35">
      <c r="A37" t="s">
        <v>10</v>
      </c>
      <c r="B37" t="s">
        <v>642</v>
      </c>
      <c r="C37" t="s">
        <v>89</v>
      </c>
      <c r="D37" t="s">
        <v>90</v>
      </c>
      <c r="E37" t="s">
        <v>8</v>
      </c>
      <c r="F37">
        <v>3</v>
      </c>
      <c r="H37" s="10" t="s">
        <v>522</v>
      </c>
      <c r="I37" s="7" t="s">
        <v>561</v>
      </c>
      <c r="J37" s="7"/>
      <c r="K37" s="9">
        <f t="shared" si="0"/>
        <v>0</v>
      </c>
      <c r="L37" s="8">
        <v>1000</v>
      </c>
      <c r="M37" s="10"/>
      <c r="N37" s="7" t="s">
        <v>666</v>
      </c>
      <c r="O37" s="7"/>
      <c r="P37" s="9">
        <v>0</v>
      </c>
      <c r="Q37" s="8"/>
      <c r="R37" t="s">
        <v>648</v>
      </c>
      <c r="S37" s="17"/>
      <c r="U37" t="s">
        <v>520</v>
      </c>
      <c r="V37">
        <f>COUNTIFS($F$2:$F$264,"=4",$G$2:$G$264,"=Water Ring 1")</f>
        <v>12</v>
      </c>
    </row>
    <row r="38" spans="1:22" x14ac:dyDescent="0.35">
      <c r="A38" t="s">
        <v>10</v>
      </c>
      <c r="B38" t="s">
        <v>642</v>
      </c>
      <c r="C38" t="s">
        <v>91</v>
      </c>
      <c r="E38" t="s">
        <v>8</v>
      </c>
      <c r="F38">
        <v>3</v>
      </c>
      <c r="H38" s="10" t="s">
        <v>523</v>
      </c>
      <c r="I38" s="7" t="s">
        <v>562</v>
      </c>
      <c r="J38" s="7"/>
      <c r="K38" s="9">
        <f t="shared" si="0"/>
        <v>0</v>
      </c>
      <c r="L38" s="8">
        <v>1000</v>
      </c>
      <c r="M38" s="10"/>
      <c r="N38" s="7" t="s">
        <v>666</v>
      </c>
      <c r="O38" s="7"/>
      <c r="P38" s="9">
        <v>0</v>
      </c>
      <c r="Q38" s="8"/>
      <c r="R38" t="s">
        <v>648</v>
      </c>
      <c r="S38" s="17"/>
      <c r="U38" t="s">
        <v>521</v>
      </c>
      <c r="V38">
        <f>COUNTIFS($F$2:$F$264,"=4",$G$2:$G$264,"=Water Ring 2")</f>
        <v>4</v>
      </c>
    </row>
    <row r="39" spans="1:22" x14ac:dyDescent="0.35">
      <c r="A39" t="s">
        <v>10</v>
      </c>
      <c r="B39" t="s">
        <v>642</v>
      </c>
      <c r="C39" t="s">
        <v>92</v>
      </c>
      <c r="D39" t="s">
        <v>93</v>
      </c>
      <c r="E39" t="s">
        <v>8</v>
      </c>
      <c r="F39">
        <v>3</v>
      </c>
      <c r="H39" s="10" t="s">
        <v>523</v>
      </c>
      <c r="I39" s="7" t="s">
        <v>563</v>
      </c>
      <c r="J39" s="7"/>
      <c r="K39" s="9">
        <f t="shared" si="0"/>
        <v>0</v>
      </c>
      <c r="L39" s="8">
        <v>1000</v>
      </c>
      <c r="M39" s="10"/>
      <c r="N39" s="7" t="s">
        <v>666</v>
      </c>
      <c r="O39" s="7"/>
      <c r="P39" s="9">
        <v>0</v>
      </c>
      <c r="Q39" s="8"/>
      <c r="R39" t="s">
        <v>648</v>
      </c>
      <c r="S39" s="17"/>
      <c r="U39" s="6" t="s">
        <v>527</v>
      </c>
      <c r="V39" s="1">
        <f>COUNTA(U21:U38)</f>
        <v>18</v>
      </c>
    </row>
    <row r="40" spans="1:22" x14ac:dyDescent="0.35">
      <c r="A40" t="s">
        <v>10</v>
      </c>
      <c r="B40" t="s">
        <v>642</v>
      </c>
      <c r="C40" t="s">
        <v>63</v>
      </c>
      <c r="D40" t="s">
        <v>536</v>
      </c>
      <c r="E40" t="s">
        <v>8</v>
      </c>
      <c r="F40">
        <v>3</v>
      </c>
      <c r="H40" s="10" t="s">
        <v>522</v>
      </c>
      <c r="I40" s="7" t="s">
        <v>544</v>
      </c>
      <c r="J40" s="7"/>
      <c r="K40" s="9">
        <v>0</v>
      </c>
      <c r="L40" s="8">
        <v>10000</v>
      </c>
      <c r="M40" s="10"/>
      <c r="N40" s="7" t="s">
        <v>666</v>
      </c>
      <c r="O40" s="7"/>
      <c r="P40" s="9">
        <v>0</v>
      </c>
      <c r="Q40" s="8"/>
      <c r="R40" t="s">
        <v>648</v>
      </c>
      <c r="S40" s="17"/>
      <c r="U40" s="2"/>
      <c r="V40" s="2"/>
    </row>
    <row r="41" spans="1:22" x14ac:dyDescent="0.35">
      <c r="A41" t="s">
        <v>10</v>
      </c>
      <c r="B41" t="s">
        <v>642</v>
      </c>
      <c r="C41" t="s">
        <v>94</v>
      </c>
      <c r="D41" t="s">
        <v>95</v>
      </c>
      <c r="E41" t="s">
        <v>8</v>
      </c>
      <c r="F41">
        <v>3</v>
      </c>
      <c r="H41" s="10" t="s">
        <v>522</v>
      </c>
      <c r="I41" s="7" t="s">
        <v>564</v>
      </c>
      <c r="J41" s="7"/>
      <c r="K41" s="9">
        <f>J41/3280.84</f>
        <v>0</v>
      </c>
      <c r="L41" s="8">
        <v>1000</v>
      </c>
      <c r="M41" s="10"/>
      <c r="N41" s="7" t="s">
        <v>666</v>
      </c>
      <c r="O41" s="7"/>
      <c r="P41" s="9">
        <v>0</v>
      </c>
      <c r="Q41" s="8"/>
      <c r="R41" t="s">
        <v>648</v>
      </c>
      <c r="S41" s="17"/>
      <c r="U41" s="2"/>
      <c r="V41" s="2"/>
    </row>
    <row r="42" spans="1:22" x14ac:dyDescent="0.35">
      <c r="A42" t="s">
        <v>10</v>
      </c>
      <c r="B42" t="s">
        <v>642</v>
      </c>
      <c r="C42" t="s">
        <v>64</v>
      </c>
      <c r="D42" t="s">
        <v>65</v>
      </c>
      <c r="E42" t="s">
        <v>8</v>
      </c>
      <c r="F42">
        <v>3</v>
      </c>
      <c r="H42" s="10" t="s">
        <v>522</v>
      </c>
      <c r="I42" s="7" t="s">
        <v>545</v>
      </c>
      <c r="J42" s="7"/>
      <c r="K42" s="9">
        <v>0</v>
      </c>
      <c r="L42" s="8">
        <v>10000</v>
      </c>
      <c r="M42" s="10"/>
      <c r="N42" s="7" t="s">
        <v>666</v>
      </c>
      <c r="O42" s="7"/>
      <c r="P42" s="9">
        <v>0</v>
      </c>
      <c r="Q42" s="8"/>
      <c r="R42" t="s">
        <v>648</v>
      </c>
      <c r="S42" s="17"/>
    </row>
    <row r="43" spans="1:22" x14ac:dyDescent="0.35">
      <c r="A43" t="s">
        <v>10</v>
      </c>
      <c r="B43" t="s">
        <v>642</v>
      </c>
      <c r="C43" t="s">
        <v>66</v>
      </c>
      <c r="D43" t="s">
        <v>67</v>
      </c>
      <c r="E43" t="s">
        <v>8</v>
      </c>
      <c r="F43">
        <v>3</v>
      </c>
      <c r="H43" s="10" t="s">
        <v>522</v>
      </c>
      <c r="I43" s="7" t="s">
        <v>546</v>
      </c>
      <c r="J43" s="7"/>
      <c r="K43" s="9">
        <v>0</v>
      </c>
      <c r="L43" s="8">
        <v>10000</v>
      </c>
      <c r="M43" s="10"/>
      <c r="N43" s="7" t="s">
        <v>666</v>
      </c>
      <c r="O43" s="7"/>
      <c r="P43" s="9">
        <v>0</v>
      </c>
      <c r="Q43" s="8"/>
      <c r="R43" t="s">
        <v>648</v>
      </c>
      <c r="S43" s="17"/>
    </row>
    <row r="44" spans="1:22" x14ac:dyDescent="0.35">
      <c r="A44" t="s">
        <v>10</v>
      </c>
      <c r="B44" t="s">
        <v>642</v>
      </c>
      <c r="C44" t="s">
        <v>96</v>
      </c>
      <c r="D44" t="s">
        <v>97</v>
      </c>
      <c r="E44" t="s">
        <v>8</v>
      </c>
      <c r="F44">
        <v>3</v>
      </c>
      <c r="H44" s="10" t="s">
        <v>522</v>
      </c>
      <c r="I44" s="7" t="s">
        <v>565</v>
      </c>
      <c r="J44" s="7"/>
      <c r="K44" s="9">
        <f>J44/3280.84</f>
        <v>0</v>
      </c>
      <c r="L44" s="8">
        <v>1000</v>
      </c>
      <c r="M44" s="10"/>
      <c r="N44" s="7" t="s">
        <v>666</v>
      </c>
      <c r="O44" s="7"/>
      <c r="P44" s="9">
        <v>0</v>
      </c>
      <c r="Q44" s="8"/>
      <c r="R44" t="s">
        <v>648</v>
      </c>
      <c r="S44" s="17"/>
    </row>
    <row r="45" spans="1:22" x14ac:dyDescent="0.35">
      <c r="A45" t="s">
        <v>10</v>
      </c>
      <c r="B45" t="s">
        <v>642</v>
      </c>
      <c r="C45" t="s">
        <v>113</v>
      </c>
      <c r="D45" t="s">
        <v>114</v>
      </c>
      <c r="E45" t="s">
        <v>8</v>
      </c>
      <c r="F45">
        <v>3</v>
      </c>
      <c r="H45" s="10" t="s">
        <v>522</v>
      </c>
      <c r="I45" s="7" t="s">
        <v>575</v>
      </c>
      <c r="J45" s="7"/>
      <c r="K45" s="9">
        <f>J45/3280.84</f>
        <v>0</v>
      </c>
      <c r="L45" s="8">
        <v>10000</v>
      </c>
      <c r="M45" s="10"/>
      <c r="N45" s="7" t="s">
        <v>666</v>
      </c>
      <c r="O45" s="7"/>
      <c r="P45" s="9">
        <v>0</v>
      </c>
      <c r="Q45" s="8"/>
      <c r="R45" t="s">
        <v>648</v>
      </c>
      <c r="S45" s="17"/>
      <c r="T45" s="4"/>
      <c r="U45" s="4"/>
    </row>
    <row r="46" spans="1:22" x14ac:dyDescent="0.35">
      <c r="A46" t="s">
        <v>10</v>
      </c>
      <c r="B46" t="s">
        <v>642</v>
      </c>
      <c r="C46" t="s">
        <v>115</v>
      </c>
      <c r="D46" t="s">
        <v>116</v>
      </c>
      <c r="E46" t="s">
        <v>8</v>
      </c>
      <c r="F46">
        <v>3</v>
      </c>
      <c r="H46" s="10" t="s">
        <v>523</v>
      </c>
      <c r="I46" s="7" t="s">
        <v>576</v>
      </c>
      <c r="J46" s="7"/>
      <c r="K46" s="9">
        <f>J46/3280.84</f>
        <v>0</v>
      </c>
      <c r="L46" s="8">
        <v>10000</v>
      </c>
      <c r="M46" s="10"/>
      <c r="N46" s="7" t="s">
        <v>666</v>
      </c>
      <c r="O46" s="7"/>
      <c r="P46" s="9">
        <v>0</v>
      </c>
      <c r="Q46" s="8"/>
      <c r="R46" t="s">
        <v>648</v>
      </c>
      <c r="S46" s="17"/>
    </row>
    <row r="47" spans="1:22" x14ac:dyDescent="0.35">
      <c r="A47" t="s">
        <v>10</v>
      </c>
      <c r="B47" t="s">
        <v>642</v>
      </c>
      <c r="C47" t="s">
        <v>68</v>
      </c>
      <c r="E47" t="s">
        <v>8</v>
      </c>
      <c r="F47">
        <v>3</v>
      </c>
      <c r="H47" s="10" t="s">
        <v>522</v>
      </c>
      <c r="I47" s="7" t="s">
        <v>547</v>
      </c>
      <c r="J47" s="7"/>
      <c r="K47" s="9">
        <v>0</v>
      </c>
      <c r="L47" s="8">
        <v>10000</v>
      </c>
      <c r="M47" s="10"/>
      <c r="N47" s="7" t="s">
        <v>666</v>
      </c>
      <c r="O47" s="7"/>
      <c r="P47" s="9">
        <v>0</v>
      </c>
      <c r="Q47" s="8"/>
      <c r="R47" t="s">
        <v>648</v>
      </c>
      <c r="S47" s="17"/>
    </row>
    <row r="48" spans="1:22" x14ac:dyDescent="0.35">
      <c r="A48" t="s">
        <v>10</v>
      </c>
      <c r="B48" t="s">
        <v>642</v>
      </c>
      <c r="C48" t="s">
        <v>98</v>
      </c>
      <c r="D48" t="s">
        <v>99</v>
      </c>
      <c r="E48" t="s">
        <v>8</v>
      </c>
      <c r="F48">
        <v>3</v>
      </c>
      <c r="H48" s="10" t="s">
        <v>522</v>
      </c>
      <c r="I48" s="7" t="s">
        <v>566</v>
      </c>
      <c r="J48" s="7"/>
      <c r="K48" s="9">
        <f>J48/3280.84</f>
        <v>0</v>
      </c>
      <c r="L48" s="8">
        <v>1000</v>
      </c>
      <c r="M48" s="10"/>
      <c r="N48" s="7" t="s">
        <v>666</v>
      </c>
      <c r="O48" s="7"/>
      <c r="P48" s="9">
        <v>0</v>
      </c>
      <c r="Q48" s="8"/>
      <c r="R48" t="s">
        <v>648</v>
      </c>
      <c r="S48" s="17"/>
      <c r="T48" s="4"/>
    </row>
    <row r="49" spans="1:22" x14ac:dyDescent="0.35">
      <c r="A49" t="s">
        <v>10</v>
      </c>
      <c r="B49" t="s">
        <v>642</v>
      </c>
      <c r="C49" t="s">
        <v>100</v>
      </c>
      <c r="D49" t="s">
        <v>101</v>
      </c>
      <c r="E49" t="s">
        <v>8</v>
      </c>
      <c r="F49">
        <v>3</v>
      </c>
      <c r="H49" s="10" t="s">
        <v>523</v>
      </c>
      <c r="I49" s="7" t="s">
        <v>567</v>
      </c>
      <c r="J49" s="7"/>
      <c r="K49" s="9">
        <f>J49/3280.84</f>
        <v>0</v>
      </c>
      <c r="L49" s="8">
        <v>1000</v>
      </c>
      <c r="M49" s="10"/>
      <c r="N49" s="7" t="s">
        <v>666</v>
      </c>
      <c r="O49" s="7"/>
      <c r="P49" s="9">
        <v>0</v>
      </c>
      <c r="Q49" s="8"/>
      <c r="R49" t="s">
        <v>648</v>
      </c>
      <c r="S49" s="17"/>
    </row>
    <row r="50" spans="1:22" s="2" customFormat="1" x14ac:dyDescent="0.35">
      <c r="A50" t="s">
        <v>10</v>
      </c>
      <c r="B50" t="s">
        <v>642</v>
      </c>
      <c r="C50" t="s">
        <v>102</v>
      </c>
      <c r="D50" t="s">
        <v>103</v>
      </c>
      <c r="E50" t="s">
        <v>8</v>
      </c>
      <c r="F50">
        <v>3</v>
      </c>
      <c r="G50"/>
      <c r="H50" s="10" t="s">
        <v>523</v>
      </c>
      <c r="I50" s="7" t="s">
        <v>568</v>
      </c>
      <c r="J50" s="7"/>
      <c r="K50" s="9">
        <f>J50/3280.84</f>
        <v>0</v>
      </c>
      <c r="L50" s="8">
        <v>1000</v>
      </c>
      <c r="M50" s="10"/>
      <c r="N50" s="7" t="s">
        <v>666</v>
      </c>
      <c r="O50" s="7"/>
      <c r="P50" s="9">
        <v>0</v>
      </c>
      <c r="Q50" s="8"/>
      <c r="R50" t="s">
        <v>648</v>
      </c>
      <c r="S50" s="17"/>
      <c r="T50"/>
      <c r="U50"/>
      <c r="V50"/>
    </row>
    <row r="51" spans="1:22" x14ac:dyDescent="0.35">
      <c r="A51" t="s">
        <v>10</v>
      </c>
      <c r="B51" t="s">
        <v>642</v>
      </c>
      <c r="C51" t="s">
        <v>104</v>
      </c>
      <c r="D51" t="s">
        <v>105</v>
      </c>
      <c r="E51" t="s">
        <v>8</v>
      </c>
      <c r="F51">
        <v>3</v>
      </c>
      <c r="H51" s="10" t="s">
        <v>523</v>
      </c>
      <c r="I51" s="7" t="s">
        <v>569</v>
      </c>
      <c r="J51" s="7"/>
      <c r="K51" s="9">
        <f>J51/3280.84</f>
        <v>0</v>
      </c>
      <c r="L51" s="8">
        <v>1000</v>
      </c>
      <c r="M51" s="10"/>
      <c r="N51" s="7" t="s">
        <v>666</v>
      </c>
      <c r="O51" s="7"/>
      <c r="P51" s="9">
        <v>0</v>
      </c>
      <c r="Q51" s="8"/>
      <c r="R51" t="s">
        <v>648</v>
      </c>
      <c r="S51" s="17"/>
    </row>
    <row r="52" spans="1:22" x14ac:dyDescent="0.35">
      <c r="A52" t="s">
        <v>10</v>
      </c>
      <c r="B52" t="s">
        <v>642</v>
      </c>
      <c r="C52" t="s">
        <v>684</v>
      </c>
      <c r="D52" t="s">
        <v>685</v>
      </c>
      <c r="E52" t="s">
        <v>8</v>
      </c>
      <c r="F52">
        <v>3</v>
      </c>
      <c r="H52" s="10" t="s">
        <v>522</v>
      </c>
      <c r="I52" s="7" t="s">
        <v>694</v>
      </c>
      <c r="J52" s="7"/>
      <c r="K52" s="9">
        <v>0</v>
      </c>
      <c r="L52" s="8">
        <v>10000</v>
      </c>
      <c r="M52" s="10"/>
      <c r="N52" s="7"/>
      <c r="O52" s="7"/>
      <c r="P52" s="9"/>
      <c r="Q52" s="8"/>
      <c r="R52" t="s">
        <v>648</v>
      </c>
      <c r="S52" s="17"/>
      <c r="T52" t="s">
        <v>689</v>
      </c>
    </row>
    <row r="53" spans="1:22" x14ac:dyDescent="0.35">
      <c r="A53" t="s">
        <v>10</v>
      </c>
      <c r="B53" t="s">
        <v>642</v>
      </c>
      <c r="C53" t="s">
        <v>106</v>
      </c>
      <c r="E53" t="s">
        <v>8</v>
      </c>
      <c r="F53">
        <v>3</v>
      </c>
      <c r="H53" s="10" t="s">
        <v>522</v>
      </c>
      <c r="I53" s="7" t="s">
        <v>570</v>
      </c>
      <c r="J53" s="7"/>
      <c r="K53" s="9">
        <f>J53/3280.84</f>
        <v>0</v>
      </c>
      <c r="L53" s="8">
        <v>1000</v>
      </c>
      <c r="M53" s="10"/>
      <c r="N53" s="7" t="s">
        <v>666</v>
      </c>
      <c r="O53" s="7"/>
      <c r="P53" s="9">
        <v>0</v>
      </c>
      <c r="Q53" s="8"/>
      <c r="R53" t="s">
        <v>648</v>
      </c>
      <c r="S53" s="17"/>
      <c r="U53" s="2"/>
      <c r="V53" s="2"/>
    </row>
    <row r="54" spans="1:22" x14ac:dyDescent="0.35">
      <c r="A54" t="s">
        <v>10</v>
      </c>
      <c r="B54" t="s">
        <v>642</v>
      </c>
      <c r="C54" t="s">
        <v>107</v>
      </c>
      <c r="D54" t="s">
        <v>108</v>
      </c>
      <c r="E54" t="s">
        <v>8</v>
      </c>
      <c r="F54">
        <v>3</v>
      </c>
      <c r="H54" s="10" t="s">
        <v>522</v>
      </c>
      <c r="I54" s="7" t="s">
        <v>571</v>
      </c>
      <c r="J54" s="7"/>
      <c r="K54" s="9">
        <f>J54/3280.84</f>
        <v>0</v>
      </c>
      <c r="L54" s="8">
        <v>1000</v>
      </c>
      <c r="M54" s="10"/>
      <c r="N54" s="7" t="s">
        <v>666</v>
      </c>
      <c r="O54" s="7"/>
      <c r="P54" s="9">
        <v>0</v>
      </c>
      <c r="Q54" s="8"/>
      <c r="R54" t="s">
        <v>648</v>
      </c>
      <c r="S54" s="17"/>
    </row>
    <row r="55" spans="1:22" x14ac:dyDescent="0.35">
      <c r="A55" t="s">
        <v>10</v>
      </c>
      <c r="B55" t="s">
        <v>642</v>
      </c>
      <c r="C55" t="s">
        <v>69</v>
      </c>
      <c r="D55" t="s">
        <v>70</v>
      </c>
      <c r="E55" t="s">
        <v>8</v>
      </c>
      <c r="F55">
        <v>3</v>
      </c>
      <c r="H55" s="10" t="s">
        <v>522</v>
      </c>
      <c r="I55" s="7" t="s">
        <v>548</v>
      </c>
      <c r="J55" s="7"/>
      <c r="K55" s="9">
        <v>0</v>
      </c>
      <c r="L55" s="8">
        <v>10000</v>
      </c>
      <c r="M55" s="10"/>
      <c r="N55" s="7" t="s">
        <v>666</v>
      </c>
      <c r="O55" s="7"/>
      <c r="P55" s="9">
        <v>0</v>
      </c>
      <c r="Q55" s="8"/>
      <c r="R55" t="s">
        <v>648</v>
      </c>
      <c r="S55" s="17"/>
    </row>
    <row r="56" spans="1:22" x14ac:dyDescent="0.35">
      <c r="A56" t="s">
        <v>10</v>
      </c>
      <c r="B56" t="s">
        <v>642</v>
      </c>
      <c r="C56" t="s">
        <v>71</v>
      </c>
      <c r="D56" t="s">
        <v>72</v>
      </c>
      <c r="E56" t="s">
        <v>8</v>
      </c>
      <c r="F56">
        <v>3</v>
      </c>
      <c r="H56" s="10" t="s">
        <v>522</v>
      </c>
      <c r="I56" s="7" t="s">
        <v>549</v>
      </c>
      <c r="J56" s="7"/>
      <c r="K56" s="9">
        <v>0</v>
      </c>
      <c r="L56" s="8">
        <v>10000</v>
      </c>
      <c r="M56" s="10"/>
      <c r="N56" s="7" t="s">
        <v>666</v>
      </c>
      <c r="O56" s="7"/>
      <c r="P56" s="9">
        <v>0</v>
      </c>
      <c r="Q56" s="8"/>
      <c r="R56" t="s">
        <v>648</v>
      </c>
      <c r="S56" s="17"/>
    </row>
    <row r="57" spans="1:22" x14ac:dyDescent="0.35">
      <c r="A57" t="s">
        <v>10</v>
      </c>
      <c r="B57" t="s">
        <v>642</v>
      </c>
      <c r="C57" t="s">
        <v>109</v>
      </c>
      <c r="D57" t="s">
        <v>110</v>
      </c>
      <c r="E57" t="s">
        <v>8</v>
      </c>
      <c r="F57">
        <v>3</v>
      </c>
      <c r="H57" s="10" t="s">
        <v>523</v>
      </c>
      <c r="I57" s="7" t="s">
        <v>572</v>
      </c>
      <c r="J57" s="7"/>
      <c r="K57" s="9">
        <f>J57/3280.84</f>
        <v>0</v>
      </c>
      <c r="L57" s="8">
        <v>1000</v>
      </c>
      <c r="M57" s="10"/>
      <c r="N57" s="7" t="s">
        <v>666</v>
      </c>
      <c r="O57" s="7"/>
      <c r="P57" s="9">
        <v>0</v>
      </c>
      <c r="Q57" s="8"/>
      <c r="R57" t="s">
        <v>648</v>
      </c>
      <c r="S57" s="17"/>
    </row>
    <row r="58" spans="1:22" x14ac:dyDescent="0.35">
      <c r="A58" t="s">
        <v>10</v>
      </c>
      <c r="B58" t="s">
        <v>642</v>
      </c>
      <c r="C58" t="s">
        <v>111</v>
      </c>
      <c r="D58" t="s">
        <v>112</v>
      </c>
      <c r="E58" t="s">
        <v>8</v>
      </c>
      <c r="F58">
        <v>3</v>
      </c>
      <c r="H58" s="10" t="s">
        <v>522</v>
      </c>
      <c r="I58" s="7" t="s">
        <v>573</v>
      </c>
      <c r="J58" s="7"/>
      <c r="K58" s="9">
        <f>J58/3280.84</f>
        <v>0</v>
      </c>
      <c r="L58" s="8">
        <v>1000</v>
      </c>
      <c r="M58" s="10"/>
      <c r="N58" s="7" t="s">
        <v>666</v>
      </c>
      <c r="O58" s="7"/>
      <c r="P58" s="9">
        <v>0</v>
      </c>
      <c r="Q58" s="8"/>
      <c r="R58" t="s">
        <v>648</v>
      </c>
      <c r="S58" s="17"/>
    </row>
    <row r="59" spans="1:22" x14ac:dyDescent="0.35">
      <c r="A59" t="s">
        <v>12</v>
      </c>
      <c r="B59" t="s">
        <v>642</v>
      </c>
      <c r="C59" t="s">
        <v>686</v>
      </c>
      <c r="D59" t="s">
        <v>687</v>
      </c>
      <c r="E59" t="s">
        <v>8</v>
      </c>
      <c r="F59">
        <v>3</v>
      </c>
      <c r="H59" s="10" t="s">
        <v>522</v>
      </c>
      <c r="I59" s="7" t="s">
        <v>693</v>
      </c>
      <c r="J59" s="7"/>
      <c r="K59" s="9">
        <v>0</v>
      </c>
      <c r="L59" s="8">
        <v>1000</v>
      </c>
      <c r="M59" s="10"/>
      <c r="N59" s="7"/>
      <c r="O59" s="7"/>
      <c r="P59" s="9"/>
      <c r="Q59" s="8"/>
      <c r="R59" t="s">
        <v>649</v>
      </c>
      <c r="S59" s="17"/>
      <c r="T59" t="s">
        <v>688</v>
      </c>
    </row>
    <row r="60" spans="1:22" x14ac:dyDescent="0.35">
      <c r="A60" t="s">
        <v>641</v>
      </c>
      <c r="B60" t="s">
        <v>642</v>
      </c>
      <c r="C60" t="s">
        <v>119</v>
      </c>
      <c r="D60" t="s">
        <v>120</v>
      </c>
      <c r="E60" t="s">
        <v>8</v>
      </c>
      <c r="F60">
        <v>4</v>
      </c>
      <c r="G60" t="s">
        <v>503</v>
      </c>
      <c r="H60" s="10" t="s">
        <v>523</v>
      </c>
      <c r="I60" s="7" t="s">
        <v>615</v>
      </c>
      <c r="J60" s="7"/>
      <c r="K60" s="9"/>
      <c r="L60" s="8">
        <v>1000</v>
      </c>
      <c r="M60" s="10" t="s">
        <v>522</v>
      </c>
      <c r="N60" s="7" t="s">
        <v>608</v>
      </c>
      <c r="O60" s="7"/>
      <c r="P60" s="9"/>
      <c r="Q60" s="8">
        <v>1000</v>
      </c>
      <c r="R60" t="s">
        <v>649</v>
      </c>
      <c r="S60" s="17"/>
    </row>
    <row r="61" spans="1:22" x14ac:dyDescent="0.35">
      <c r="A61" t="s">
        <v>641</v>
      </c>
      <c r="B61" t="s">
        <v>642</v>
      </c>
      <c r="C61" t="s">
        <v>121</v>
      </c>
      <c r="D61" t="s">
        <v>99</v>
      </c>
      <c r="E61" t="s">
        <v>8</v>
      </c>
      <c r="F61">
        <v>4</v>
      </c>
      <c r="G61" t="s">
        <v>503</v>
      </c>
      <c r="H61" s="10" t="s">
        <v>523</v>
      </c>
      <c r="I61" s="7" t="s">
        <v>615</v>
      </c>
      <c r="J61" s="7"/>
      <c r="K61" s="9"/>
      <c r="L61" s="8">
        <v>1000</v>
      </c>
      <c r="M61" s="10" t="s">
        <v>522</v>
      </c>
      <c r="N61" s="7" t="s">
        <v>608</v>
      </c>
      <c r="O61" s="7"/>
      <c r="P61" s="9"/>
      <c r="Q61" s="8">
        <v>1000</v>
      </c>
      <c r="R61" t="s">
        <v>649</v>
      </c>
      <c r="S61" s="17"/>
    </row>
    <row r="62" spans="1:22" s="2" customFormat="1" x14ac:dyDescent="0.35">
      <c r="A62" t="s">
        <v>641</v>
      </c>
      <c r="B62" t="s">
        <v>642</v>
      </c>
      <c r="C62" t="s">
        <v>122</v>
      </c>
      <c r="D62" t="s">
        <v>123</v>
      </c>
      <c r="E62" t="s">
        <v>8</v>
      </c>
      <c r="F62">
        <v>4</v>
      </c>
      <c r="G62" t="s">
        <v>503</v>
      </c>
      <c r="H62" s="10" t="s">
        <v>523</v>
      </c>
      <c r="I62" s="7" t="s">
        <v>615</v>
      </c>
      <c r="J62" s="7"/>
      <c r="K62" s="9"/>
      <c r="L62" s="8">
        <v>1000</v>
      </c>
      <c r="M62" s="10" t="s">
        <v>522</v>
      </c>
      <c r="N62" s="7" t="s">
        <v>608</v>
      </c>
      <c r="O62" s="7"/>
      <c r="P62" s="9"/>
      <c r="Q62" s="8">
        <v>1000</v>
      </c>
      <c r="R62" t="s">
        <v>649</v>
      </c>
      <c r="S62" s="17"/>
      <c r="T62"/>
      <c r="U62"/>
      <c r="V62"/>
    </row>
    <row r="63" spans="1:22" s="2" customFormat="1" x14ac:dyDescent="0.35">
      <c r="A63" t="s">
        <v>641</v>
      </c>
      <c r="B63" t="s">
        <v>642</v>
      </c>
      <c r="C63" t="s">
        <v>134</v>
      </c>
      <c r="D63"/>
      <c r="E63" t="s">
        <v>8</v>
      </c>
      <c r="F63">
        <v>4</v>
      </c>
      <c r="G63" t="s">
        <v>503</v>
      </c>
      <c r="H63" s="10" t="s">
        <v>523</v>
      </c>
      <c r="I63" s="7" t="s">
        <v>615</v>
      </c>
      <c r="J63" s="7"/>
      <c r="K63" s="9"/>
      <c r="L63" s="8">
        <v>1000</v>
      </c>
      <c r="M63" s="10" t="s">
        <v>522</v>
      </c>
      <c r="N63" s="7" t="s">
        <v>608</v>
      </c>
      <c r="O63" s="7"/>
      <c r="P63" s="9"/>
      <c r="Q63" s="8">
        <v>1000</v>
      </c>
      <c r="R63" t="s">
        <v>649</v>
      </c>
      <c r="S63" s="17"/>
      <c r="T63"/>
      <c r="U63"/>
      <c r="V63"/>
    </row>
    <row r="64" spans="1:22" x14ac:dyDescent="0.35">
      <c r="A64" t="s">
        <v>641</v>
      </c>
      <c r="B64" t="s">
        <v>642</v>
      </c>
      <c r="C64" t="s">
        <v>135</v>
      </c>
      <c r="E64" t="s">
        <v>8</v>
      </c>
      <c r="F64">
        <v>4</v>
      </c>
      <c r="G64" t="s">
        <v>503</v>
      </c>
      <c r="H64" s="10" t="s">
        <v>523</v>
      </c>
      <c r="I64" s="7" t="s">
        <v>615</v>
      </c>
      <c r="J64" s="7"/>
      <c r="K64" s="9"/>
      <c r="L64" s="8">
        <v>1000</v>
      </c>
      <c r="M64" s="10" t="s">
        <v>522</v>
      </c>
      <c r="N64" s="7" t="s">
        <v>608</v>
      </c>
      <c r="O64" s="7"/>
      <c r="P64" s="9"/>
      <c r="Q64" s="8">
        <v>1000</v>
      </c>
      <c r="R64" t="s">
        <v>649</v>
      </c>
      <c r="S64" s="17"/>
    </row>
    <row r="65" spans="1:22" x14ac:dyDescent="0.35">
      <c r="A65" t="s">
        <v>641</v>
      </c>
      <c r="B65" t="s">
        <v>642</v>
      </c>
      <c r="C65" t="s">
        <v>124</v>
      </c>
      <c r="E65" t="s">
        <v>8</v>
      </c>
      <c r="F65">
        <v>4</v>
      </c>
      <c r="G65" t="s">
        <v>503</v>
      </c>
      <c r="H65" s="10" t="s">
        <v>523</v>
      </c>
      <c r="I65" s="7" t="s">
        <v>615</v>
      </c>
      <c r="J65" s="7"/>
      <c r="K65" s="9"/>
      <c r="L65" s="8">
        <v>1000</v>
      </c>
      <c r="M65" s="10" t="s">
        <v>522</v>
      </c>
      <c r="N65" s="7" t="s">
        <v>608</v>
      </c>
      <c r="O65" s="7"/>
      <c r="P65" s="9"/>
      <c r="Q65" s="8">
        <v>1000</v>
      </c>
      <c r="R65" t="s">
        <v>649</v>
      </c>
      <c r="S65" s="17"/>
    </row>
    <row r="66" spans="1:22" x14ac:dyDescent="0.35">
      <c r="A66" t="s">
        <v>641</v>
      </c>
      <c r="B66" t="s">
        <v>642</v>
      </c>
      <c r="C66" t="s">
        <v>136</v>
      </c>
      <c r="E66" t="s">
        <v>8</v>
      </c>
      <c r="F66">
        <v>4</v>
      </c>
      <c r="G66" t="s">
        <v>503</v>
      </c>
      <c r="H66" s="10" t="s">
        <v>523</v>
      </c>
      <c r="I66" s="7" t="s">
        <v>615</v>
      </c>
      <c r="J66" s="7"/>
      <c r="K66" s="9"/>
      <c r="L66" s="8">
        <v>1000</v>
      </c>
      <c r="M66" s="10" t="s">
        <v>522</v>
      </c>
      <c r="N66" s="7" t="s">
        <v>608</v>
      </c>
      <c r="O66" s="7"/>
      <c r="P66" s="9"/>
      <c r="Q66" s="8">
        <v>1000</v>
      </c>
      <c r="R66" t="s">
        <v>649</v>
      </c>
      <c r="S66" s="17"/>
    </row>
    <row r="67" spans="1:22" x14ac:dyDescent="0.35">
      <c r="A67" t="s">
        <v>641</v>
      </c>
      <c r="B67" t="s">
        <v>642</v>
      </c>
      <c r="C67" t="s">
        <v>125</v>
      </c>
      <c r="D67" t="s">
        <v>126</v>
      </c>
      <c r="E67" t="s">
        <v>8</v>
      </c>
      <c r="F67">
        <v>4</v>
      </c>
      <c r="G67" t="s">
        <v>503</v>
      </c>
      <c r="H67" s="10" t="s">
        <v>523</v>
      </c>
      <c r="I67" s="7" t="s">
        <v>615</v>
      </c>
      <c r="J67" s="7"/>
      <c r="K67" s="9"/>
      <c r="L67" s="8">
        <v>1000</v>
      </c>
      <c r="M67" s="10" t="s">
        <v>522</v>
      </c>
      <c r="N67" s="7" t="s">
        <v>608</v>
      </c>
      <c r="O67" s="7"/>
      <c r="P67" s="9"/>
      <c r="Q67" s="8">
        <v>1000</v>
      </c>
      <c r="R67" t="s">
        <v>649</v>
      </c>
      <c r="S67" s="17"/>
    </row>
    <row r="68" spans="1:22" s="2" customFormat="1" x14ac:dyDescent="0.35">
      <c r="A68" t="s">
        <v>641</v>
      </c>
      <c r="B68" t="s">
        <v>642</v>
      </c>
      <c r="C68" t="s">
        <v>127</v>
      </c>
      <c r="D68" t="s">
        <v>128</v>
      </c>
      <c r="E68" t="s">
        <v>8</v>
      </c>
      <c r="F68">
        <v>4</v>
      </c>
      <c r="G68" t="s">
        <v>503</v>
      </c>
      <c r="H68" s="10" t="s">
        <v>523</v>
      </c>
      <c r="I68" s="7" t="s">
        <v>615</v>
      </c>
      <c r="J68" s="7"/>
      <c r="K68" s="9"/>
      <c r="L68" s="8">
        <v>1000</v>
      </c>
      <c r="M68" s="10" t="s">
        <v>522</v>
      </c>
      <c r="N68" s="7" t="s">
        <v>608</v>
      </c>
      <c r="O68" s="7"/>
      <c r="P68" s="9"/>
      <c r="Q68" s="8">
        <v>1000</v>
      </c>
      <c r="R68" t="s">
        <v>649</v>
      </c>
      <c r="S68" s="17"/>
      <c r="T68"/>
      <c r="U68"/>
      <c r="V68"/>
    </row>
    <row r="69" spans="1:22" x14ac:dyDescent="0.35">
      <c r="A69" t="s">
        <v>641</v>
      </c>
      <c r="B69" t="s">
        <v>642</v>
      </c>
      <c r="C69" t="s">
        <v>129</v>
      </c>
      <c r="D69" t="s">
        <v>130</v>
      </c>
      <c r="E69" t="s">
        <v>8</v>
      </c>
      <c r="F69">
        <v>4</v>
      </c>
      <c r="G69" t="s">
        <v>503</v>
      </c>
      <c r="H69" s="10" t="s">
        <v>523</v>
      </c>
      <c r="I69" s="7" t="s">
        <v>615</v>
      </c>
      <c r="J69" s="7"/>
      <c r="K69" s="9"/>
      <c r="L69" s="8">
        <v>1000</v>
      </c>
      <c r="M69" s="10" t="s">
        <v>522</v>
      </c>
      <c r="N69" s="7" t="s">
        <v>608</v>
      </c>
      <c r="O69" s="7"/>
      <c r="P69" s="9"/>
      <c r="Q69" s="8">
        <v>1000</v>
      </c>
      <c r="R69" t="s">
        <v>649</v>
      </c>
      <c r="S69" s="17"/>
    </row>
    <row r="70" spans="1:22" x14ac:dyDescent="0.35">
      <c r="A70" t="s">
        <v>641</v>
      </c>
      <c r="B70" t="s">
        <v>642</v>
      </c>
      <c r="C70" t="s">
        <v>137</v>
      </c>
      <c r="E70" t="s">
        <v>8</v>
      </c>
      <c r="F70">
        <v>4</v>
      </c>
      <c r="G70" t="s">
        <v>503</v>
      </c>
      <c r="H70" s="10" t="s">
        <v>523</v>
      </c>
      <c r="I70" s="7" t="s">
        <v>615</v>
      </c>
      <c r="J70" s="7"/>
      <c r="K70" s="9"/>
      <c r="L70" s="8">
        <v>1000</v>
      </c>
      <c r="M70" s="10" t="s">
        <v>522</v>
      </c>
      <c r="N70" s="7" t="s">
        <v>608</v>
      </c>
      <c r="O70" s="7"/>
      <c r="P70" s="9"/>
      <c r="Q70" s="8">
        <v>1000</v>
      </c>
      <c r="R70" t="s">
        <v>649</v>
      </c>
      <c r="S70" s="17"/>
    </row>
    <row r="71" spans="1:22" x14ac:dyDescent="0.35">
      <c r="A71" t="s">
        <v>641</v>
      </c>
      <c r="B71" t="s">
        <v>642</v>
      </c>
      <c r="C71" t="s">
        <v>138</v>
      </c>
      <c r="D71" t="s">
        <v>139</v>
      </c>
      <c r="E71" t="s">
        <v>8</v>
      </c>
      <c r="F71">
        <v>4</v>
      </c>
      <c r="G71" t="s">
        <v>503</v>
      </c>
      <c r="H71" s="10" t="s">
        <v>523</v>
      </c>
      <c r="I71" s="7" t="s">
        <v>615</v>
      </c>
      <c r="J71" s="7"/>
      <c r="K71" s="9"/>
      <c r="L71" s="8">
        <v>1000</v>
      </c>
      <c r="M71" s="10" t="s">
        <v>522</v>
      </c>
      <c r="N71" s="7" t="s">
        <v>608</v>
      </c>
      <c r="O71" s="7"/>
      <c r="P71" s="9"/>
      <c r="Q71" s="8">
        <v>1000</v>
      </c>
      <c r="R71" t="s">
        <v>649</v>
      </c>
      <c r="S71" s="17"/>
    </row>
    <row r="72" spans="1:22" s="2" customFormat="1" x14ac:dyDescent="0.35">
      <c r="A72" t="s">
        <v>641</v>
      </c>
      <c r="B72" t="s">
        <v>642</v>
      </c>
      <c r="C72" t="s">
        <v>131</v>
      </c>
      <c r="D72" t="s">
        <v>132</v>
      </c>
      <c r="E72" t="s">
        <v>8</v>
      </c>
      <c r="F72">
        <v>4</v>
      </c>
      <c r="G72" t="s">
        <v>503</v>
      </c>
      <c r="H72" s="10" t="s">
        <v>523</v>
      </c>
      <c r="I72" s="7" t="s">
        <v>615</v>
      </c>
      <c r="J72" s="7"/>
      <c r="K72" s="9"/>
      <c r="L72" s="8">
        <v>1000</v>
      </c>
      <c r="M72" s="10" t="s">
        <v>522</v>
      </c>
      <c r="N72" s="7" t="s">
        <v>608</v>
      </c>
      <c r="O72" s="7"/>
      <c r="P72" s="9"/>
      <c r="Q72" s="8">
        <v>1000</v>
      </c>
      <c r="R72" t="s">
        <v>649</v>
      </c>
      <c r="S72" s="17"/>
      <c r="T72"/>
      <c r="U72"/>
      <c r="V72"/>
    </row>
    <row r="73" spans="1:22" s="2" customFormat="1" x14ac:dyDescent="0.35">
      <c r="A73" t="s">
        <v>641</v>
      </c>
      <c r="B73" t="s">
        <v>642</v>
      </c>
      <c r="C73" t="s">
        <v>140</v>
      </c>
      <c r="D73"/>
      <c r="E73" t="s">
        <v>8</v>
      </c>
      <c r="F73">
        <v>4</v>
      </c>
      <c r="G73" t="s">
        <v>503</v>
      </c>
      <c r="H73" s="10" t="s">
        <v>523</v>
      </c>
      <c r="I73" s="7" t="s">
        <v>615</v>
      </c>
      <c r="J73" s="7"/>
      <c r="K73" s="9"/>
      <c r="L73" s="8">
        <v>1000</v>
      </c>
      <c r="M73" s="10" t="s">
        <v>522</v>
      </c>
      <c r="N73" s="7" t="s">
        <v>608</v>
      </c>
      <c r="O73" s="7"/>
      <c r="P73" s="9"/>
      <c r="Q73" s="8">
        <v>1000</v>
      </c>
      <c r="R73" t="s">
        <v>649</v>
      </c>
      <c r="S73" s="17"/>
      <c r="T73"/>
      <c r="U73"/>
      <c r="V73"/>
    </row>
    <row r="74" spans="1:22" x14ac:dyDescent="0.35">
      <c r="A74" t="s">
        <v>641</v>
      </c>
      <c r="B74" t="s">
        <v>642</v>
      </c>
      <c r="C74" t="s">
        <v>148</v>
      </c>
      <c r="E74" t="s">
        <v>8</v>
      </c>
      <c r="F74">
        <v>4</v>
      </c>
      <c r="G74" t="s">
        <v>504</v>
      </c>
      <c r="H74" s="10" t="s">
        <v>523</v>
      </c>
      <c r="I74" s="7" t="s">
        <v>616</v>
      </c>
      <c r="J74" s="7"/>
      <c r="K74" s="9"/>
      <c r="L74" s="8">
        <v>1000</v>
      </c>
      <c r="M74" s="10" t="s">
        <v>522</v>
      </c>
      <c r="N74" s="7" t="s">
        <v>609</v>
      </c>
      <c r="O74" s="7"/>
      <c r="P74" s="9"/>
      <c r="Q74" s="8">
        <v>1000</v>
      </c>
      <c r="R74" t="s">
        <v>649</v>
      </c>
      <c r="S74" s="17"/>
    </row>
    <row r="75" spans="1:22" x14ac:dyDescent="0.35">
      <c r="A75" t="s">
        <v>641</v>
      </c>
      <c r="B75" t="s">
        <v>642</v>
      </c>
      <c r="C75" t="s">
        <v>141</v>
      </c>
      <c r="E75" t="s">
        <v>8</v>
      </c>
      <c r="F75">
        <v>4</v>
      </c>
      <c r="G75" t="s">
        <v>504</v>
      </c>
      <c r="H75" s="10" t="s">
        <v>523</v>
      </c>
      <c r="I75" s="7" t="s">
        <v>616</v>
      </c>
      <c r="J75" s="7"/>
      <c r="K75" s="9"/>
      <c r="L75" s="8">
        <v>1000</v>
      </c>
      <c r="M75" s="10" t="s">
        <v>522</v>
      </c>
      <c r="N75" s="7" t="s">
        <v>609</v>
      </c>
      <c r="O75" s="7"/>
      <c r="P75" s="9"/>
      <c r="Q75" s="8">
        <v>1000</v>
      </c>
      <c r="R75" t="s">
        <v>649</v>
      </c>
      <c r="S75" s="17"/>
      <c r="U75" s="2"/>
      <c r="V75" s="2"/>
    </row>
    <row r="76" spans="1:22" x14ac:dyDescent="0.35">
      <c r="A76" t="s">
        <v>641</v>
      </c>
      <c r="B76" t="s">
        <v>642</v>
      </c>
      <c r="C76" t="s">
        <v>142</v>
      </c>
      <c r="D76" t="s">
        <v>143</v>
      </c>
      <c r="E76" t="s">
        <v>8</v>
      </c>
      <c r="F76">
        <v>4</v>
      </c>
      <c r="G76" t="s">
        <v>504</v>
      </c>
      <c r="H76" s="10" t="s">
        <v>523</v>
      </c>
      <c r="I76" s="7" t="s">
        <v>616</v>
      </c>
      <c r="J76" s="7"/>
      <c r="K76" s="9"/>
      <c r="L76" s="8">
        <v>1000</v>
      </c>
      <c r="M76" s="10" t="s">
        <v>522</v>
      </c>
      <c r="N76" s="7" t="s">
        <v>609</v>
      </c>
      <c r="O76" s="7"/>
      <c r="P76" s="9"/>
      <c r="Q76" s="8">
        <v>1000</v>
      </c>
      <c r="R76" t="s">
        <v>649</v>
      </c>
      <c r="S76" s="17"/>
    </row>
    <row r="77" spans="1:22" x14ac:dyDescent="0.35">
      <c r="A77" t="s">
        <v>641</v>
      </c>
      <c r="B77" t="s">
        <v>642</v>
      </c>
      <c r="C77" t="s">
        <v>144</v>
      </c>
      <c r="D77" t="s">
        <v>145</v>
      </c>
      <c r="E77" t="s">
        <v>8</v>
      </c>
      <c r="F77">
        <v>4</v>
      </c>
      <c r="G77" t="s">
        <v>504</v>
      </c>
      <c r="H77" s="10" t="s">
        <v>523</v>
      </c>
      <c r="I77" s="7" t="s">
        <v>616</v>
      </c>
      <c r="J77" s="7"/>
      <c r="K77" s="9"/>
      <c r="L77" s="8">
        <v>1000</v>
      </c>
      <c r="M77" s="10" t="s">
        <v>522</v>
      </c>
      <c r="N77" s="7" t="s">
        <v>609</v>
      </c>
      <c r="O77" s="7"/>
      <c r="P77" s="9"/>
      <c r="Q77" s="8">
        <v>1000</v>
      </c>
      <c r="R77" t="s">
        <v>649</v>
      </c>
      <c r="S77" s="17"/>
    </row>
    <row r="78" spans="1:22" x14ac:dyDescent="0.35">
      <c r="A78" t="s">
        <v>641</v>
      </c>
      <c r="B78" t="s">
        <v>642</v>
      </c>
      <c r="C78" t="s">
        <v>133</v>
      </c>
      <c r="D78" t="s">
        <v>26</v>
      </c>
      <c r="E78" t="s">
        <v>8</v>
      </c>
      <c r="F78">
        <v>4</v>
      </c>
      <c r="G78" t="s">
        <v>504</v>
      </c>
      <c r="H78" s="10" t="s">
        <v>523</v>
      </c>
      <c r="I78" s="7" t="s">
        <v>615</v>
      </c>
      <c r="J78" s="7"/>
      <c r="K78" s="9"/>
      <c r="L78" s="8">
        <v>1000</v>
      </c>
      <c r="M78" s="10" t="s">
        <v>522</v>
      </c>
      <c r="N78" s="7" t="s">
        <v>608</v>
      </c>
      <c r="O78" s="7"/>
      <c r="P78" s="9"/>
      <c r="Q78" s="8">
        <v>1000</v>
      </c>
      <c r="R78" t="s">
        <v>649</v>
      </c>
      <c r="S78" s="17"/>
    </row>
    <row r="79" spans="1:22" x14ac:dyDescent="0.35">
      <c r="A79" t="s">
        <v>641</v>
      </c>
      <c r="B79" t="s">
        <v>642</v>
      </c>
      <c r="C79" t="s">
        <v>149</v>
      </c>
      <c r="D79" t="s">
        <v>150</v>
      </c>
      <c r="E79" t="s">
        <v>8</v>
      </c>
      <c r="F79">
        <v>4</v>
      </c>
      <c r="G79" t="s">
        <v>504</v>
      </c>
      <c r="H79" s="10" t="s">
        <v>523</v>
      </c>
      <c r="I79" s="7" t="s">
        <v>616</v>
      </c>
      <c r="J79" s="7"/>
      <c r="K79" s="9"/>
      <c r="L79" s="8">
        <v>1000</v>
      </c>
      <c r="M79" s="10" t="s">
        <v>522</v>
      </c>
      <c r="N79" s="7" t="s">
        <v>609</v>
      </c>
      <c r="O79" s="7"/>
      <c r="P79" s="9"/>
      <c r="Q79" s="8">
        <v>1000</v>
      </c>
      <c r="R79" t="s">
        <v>649</v>
      </c>
      <c r="S79" s="17"/>
      <c r="U79" s="2"/>
      <c r="V79" s="2"/>
    </row>
    <row r="80" spans="1:22" s="2" customFormat="1" x14ac:dyDescent="0.35">
      <c r="A80" t="s">
        <v>641</v>
      </c>
      <c r="B80" t="s">
        <v>642</v>
      </c>
      <c r="C80" t="s">
        <v>146</v>
      </c>
      <c r="D80" t="s">
        <v>147</v>
      </c>
      <c r="E80" t="s">
        <v>8</v>
      </c>
      <c r="F80">
        <v>4</v>
      </c>
      <c r="G80" t="s">
        <v>504</v>
      </c>
      <c r="H80" s="10" t="s">
        <v>523</v>
      </c>
      <c r="I80" s="7" t="s">
        <v>616</v>
      </c>
      <c r="J80" s="7"/>
      <c r="K80" s="9"/>
      <c r="L80" s="8">
        <v>1000</v>
      </c>
      <c r="M80" s="10" t="s">
        <v>522</v>
      </c>
      <c r="N80" s="7" t="s">
        <v>609</v>
      </c>
      <c r="O80" s="7"/>
      <c r="P80" s="9"/>
      <c r="Q80" s="8">
        <v>1000</v>
      </c>
      <c r="R80" t="s">
        <v>649</v>
      </c>
      <c r="S80" s="17"/>
      <c r="T80"/>
    </row>
    <row r="81" spans="1:22" x14ac:dyDescent="0.35">
      <c r="A81" t="s">
        <v>641</v>
      </c>
      <c r="B81" t="s">
        <v>642</v>
      </c>
      <c r="C81" t="s">
        <v>151</v>
      </c>
      <c r="D81" t="s">
        <v>152</v>
      </c>
      <c r="E81" t="s">
        <v>8</v>
      </c>
      <c r="F81">
        <v>4</v>
      </c>
      <c r="G81" t="s">
        <v>504</v>
      </c>
      <c r="H81" s="10" t="s">
        <v>523</v>
      </c>
      <c r="I81" s="7" t="s">
        <v>616</v>
      </c>
      <c r="J81" s="7"/>
      <c r="K81" s="9"/>
      <c r="L81" s="8">
        <v>1000</v>
      </c>
      <c r="M81" s="10" t="s">
        <v>522</v>
      </c>
      <c r="N81" s="7" t="s">
        <v>609</v>
      </c>
      <c r="O81" s="7"/>
      <c r="P81" s="9"/>
      <c r="Q81" s="8">
        <v>1000</v>
      </c>
      <c r="R81" t="s">
        <v>649</v>
      </c>
      <c r="S81" s="17"/>
    </row>
    <row r="82" spans="1:22" x14ac:dyDescent="0.35">
      <c r="A82" t="s">
        <v>641</v>
      </c>
      <c r="B82" t="s">
        <v>642</v>
      </c>
      <c r="C82" t="s">
        <v>153</v>
      </c>
      <c r="D82" t="s">
        <v>154</v>
      </c>
      <c r="E82" t="s">
        <v>8</v>
      </c>
      <c r="F82">
        <v>4</v>
      </c>
      <c r="G82" t="s">
        <v>504</v>
      </c>
      <c r="H82" s="10" t="s">
        <v>523</v>
      </c>
      <c r="I82" s="7" t="s">
        <v>616</v>
      </c>
      <c r="J82" s="7"/>
      <c r="K82" s="9"/>
      <c r="L82" s="8">
        <v>1000</v>
      </c>
      <c r="M82" s="10" t="s">
        <v>522</v>
      </c>
      <c r="N82" s="7" t="s">
        <v>609</v>
      </c>
      <c r="O82" s="7"/>
      <c r="P82" s="9"/>
      <c r="Q82" s="8">
        <v>1000</v>
      </c>
      <c r="R82" t="s">
        <v>649</v>
      </c>
      <c r="S82" s="17"/>
    </row>
    <row r="83" spans="1:22" x14ac:dyDescent="0.35">
      <c r="A83" t="s">
        <v>641</v>
      </c>
      <c r="B83" t="s">
        <v>642</v>
      </c>
      <c r="C83" t="s">
        <v>155</v>
      </c>
      <c r="D83" t="s">
        <v>156</v>
      </c>
      <c r="E83" t="s">
        <v>8</v>
      </c>
      <c r="F83">
        <v>4</v>
      </c>
      <c r="G83" t="s">
        <v>504</v>
      </c>
      <c r="H83" s="10" t="s">
        <v>523</v>
      </c>
      <c r="I83" s="7" t="s">
        <v>616</v>
      </c>
      <c r="J83" s="7"/>
      <c r="K83" s="9"/>
      <c r="L83" s="8">
        <v>1000</v>
      </c>
      <c r="M83" s="10" t="s">
        <v>522</v>
      </c>
      <c r="N83" s="7" t="s">
        <v>609</v>
      </c>
      <c r="O83" s="7"/>
      <c r="P83" s="9"/>
      <c r="Q83" s="8">
        <v>1000</v>
      </c>
      <c r="R83" t="s">
        <v>649</v>
      </c>
      <c r="S83" s="17"/>
    </row>
    <row r="84" spans="1:22" x14ac:dyDescent="0.35">
      <c r="A84" t="s">
        <v>641</v>
      </c>
      <c r="B84" t="s">
        <v>642</v>
      </c>
      <c r="C84" t="s">
        <v>157</v>
      </c>
      <c r="D84" t="s">
        <v>158</v>
      </c>
      <c r="E84" t="s">
        <v>8</v>
      </c>
      <c r="F84">
        <v>4</v>
      </c>
      <c r="G84" t="s">
        <v>504</v>
      </c>
      <c r="H84" s="10" t="s">
        <v>523</v>
      </c>
      <c r="I84" s="7" t="s">
        <v>616</v>
      </c>
      <c r="J84" s="7"/>
      <c r="K84" s="9"/>
      <c r="L84" s="8">
        <v>1000</v>
      </c>
      <c r="M84" s="10" t="s">
        <v>522</v>
      </c>
      <c r="N84" s="7" t="s">
        <v>609</v>
      </c>
      <c r="O84" s="7"/>
      <c r="P84" s="9"/>
      <c r="Q84" s="8">
        <v>1000</v>
      </c>
      <c r="R84" t="s">
        <v>649</v>
      </c>
      <c r="S84" s="17"/>
    </row>
    <row r="85" spans="1:22" x14ac:dyDescent="0.35">
      <c r="A85" t="s">
        <v>641</v>
      </c>
      <c r="B85" t="s">
        <v>642</v>
      </c>
      <c r="C85" t="s">
        <v>159</v>
      </c>
      <c r="D85" t="s">
        <v>160</v>
      </c>
      <c r="E85" t="s">
        <v>8</v>
      </c>
      <c r="F85">
        <v>4</v>
      </c>
      <c r="G85" t="s">
        <v>504</v>
      </c>
      <c r="H85" s="10" t="s">
        <v>523</v>
      </c>
      <c r="I85" s="7" t="s">
        <v>616</v>
      </c>
      <c r="J85" s="7"/>
      <c r="K85" s="9"/>
      <c r="L85" s="8">
        <v>1000</v>
      </c>
      <c r="M85" s="10" t="s">
        <v>522</v>
      </c>
      <c r="N85" s="7" t="s">
        <v>609</v>
      </c>
      <c r="O85" s="7"/>
      <c r="P85" s="9"/>
      <c r="Q85" s="8">
        <v>1000</v>
      </c>
      <c r="R85" t="s">
        <v>649</v>
      </c>
      <c r="S85" s="17"/>
    </row>
    <row r="86" spans="1:22" s="2" customFormat="1" x14ac:dyDescent="0.35">
      <c r="A86" t="s">
        <v>641</v>
      </c>
      <c r="B86" t="s">
        <v>642</v>
      </c>
      <c r="C86" t="s">
        <v>161</v>
      </c>
      <c r="D86" t="s">
        <v>162</v>
      </c>
      <c r="E86" t="s">
        <v>8</v>
      </c>
      <c r="F86">
        <v>4</v>
      </c>
      <c r="G86" t="s">
        <v>505</v>
      </c>
      <c r="H86" s="10" t="s">
        <v>523</v>
      </c>
      <c r="I86" s="7" t="s">
        <v>617</v>
      </c>
      <c r="J86" s="7"/>
      <c r="K86" s="9"/>
      <c r="L86" s="8">
        <v>1000</v>
      </c>
      <c r="M86" s="10" t="s">
        <v>522</v>
      </c>
      <c r="N86" s="7" t="s">
        <v>610</v>
      </c>
      <c r="O86" s="7"/>
      <c r="P86" s="9"/>
      <c r="Q86" s="8">
        <v>1000</v>
      </c>
      <c r="R86" t="s">
        <v>649</v>
      </c>
      <c r="S86" s="17"/>
      <c r="T86"/>
    </row>
    <row r="87" spans="1:22" x14ac:dyDescent="0.35">
      <c r="A87" t="s">
        <v>641</v>
      </c>
      <c r="B87" t="s">
        <v>642</v>
      </c>
      <c r="C87" t="s">
        <v>163</v>
      </c>
      <c r="D87" t="s">
        <v>164</v>
      </c>
      <c r="E87" t="s">
        <v>8</v>
      </c>
      <c r="F87">
        <v>4</v>
      </c>
      <c r="G87" t="s">
        <v>505</v>
      </c>
      <c r="H87" s="10" t="s">
        <v>523</v>
      </c>
      <c r="I87" s="7" t="s">
        <v>617</v>
      </c>
      <c r="J87" s="7"/>
      <c r="K87" s="9"/>
      <c r="L87" s="8">
        <v>1000</v>
      </c>
      <c r="M87" s="10" t="s">
        <v>522</v>
      </c>
      <c r="N87" s="7" t="s">
        <v>610</v>
      </c>
      <c r="O87" s="7"/>
      <c r="P87" s="9"/>
      <c r="Q87" s="8">
        <v>1000</v>
      </c>
      <c r="R87" t="s">
        <v>649</v>
      </c>
      <c r="S87" s="17"/>
    </row>
    <row r="88" spans="1:22" x14ac:dyDescent="0.35">
      <c r="A88" t="s">
        <v>641</v>
      </c>
      <c r="B88" t="s">
        <v>642</v>
      </c>
      <c r="C88" t="s">
        <v>165</v>
      </c>
      <c r="D88" t="s">
        <v>166</v>
      </c>
      <c r="E88" t="s">
        <v>8</v>
      </c>
      <c r="F88">
        <v>4</v>
      </c>
      <c r="G88" t="s">
        <v>505</v>
      </c>
      <c r="H88" s="10" t="s">
        <v>523</v>
      </c>
      <c r="I88" s="7" t="s">
        <v>617</v>
      </c>
      <c r="J88" s="7"/>
      <c r="K88" s="9"/>
      <c r="L88" s="8">
        <v>1000</v>
      </c>
      <c r="M88" s="10" t="s">
        <v>522</v>
      </c>
      <c r="N88" s="7" t="s">
        <v>610</v>
      </c>
      <c r="O88" s="7"/>
      <c r="P88" s="9"/>
      <c r="Q88" s="8">
        <v>1000</v>
      </c>
      <c r="R88" t="s">
        <v>649</v>
      </c>
      <c r="S88" s="17"/>
    </row>
    <row r="89" spans="1:22" s="2" customFormat="1" x14ac:dyDescent="0.35">
      <c r="A89" t="s">
        <v>641</v>
      </c>
      <c r="B89" t="s">
        <v>642</v>
      </c>
      <c r="C89" t="s">
        <v>167</v>
      </c>
      <c r="D89" t="s">
        <v>168</v>
      </c>
      <c r="E89" t="s">
        <v>8</v>
      </c>
      <c r="F89">
        <v>4</v>
      </c>
      <c r="G89" t="s">
        <v>505</v>
      </c>
      <c r="H89" s="10" t="s">
        <v>523</v>
      </c>
      <c r="I89" s="7" t="s">
        <v>617</v>
      </c>
      <c r="J89" s="7"/>
      <c r="K89" s="9"/>
      <c r="L89" s="8">
        <v>1000</v>
      </c>
      <c r="M89" s="10" t="s">
        <v>522</v>
      </c>
      <c r="N89" s="7" t="s">
        <v>610</v>
      </c>
      <c r="O89" s="7"/>
      <c r="P89" s="9"/>
      <c r="Q89" s="8">
        <v>1000</v>
      </c>
      <c r="R89" t="s">
        <v>649</v>
      </c>
      <c r="S89" s="17"/>
      <c r="T89"/>
      <c r="U89"/>
      <c r="V89"/>
    </row>
    <row r="90" spans="1:22" s="2" customFormat="1" x14ac:dyDescent="0.35">
      <c r="A90" t="s">
        <v>641</v>
      </c>
      <c r="B90" t="s">
        <v>642</v>
      </c>
      <c r="C90" t="s">
        <v>169</v>
      </c>
      <c r="D90"/>
      <c r="E90" t="s">
        <v>8</v>
      </c>
      <c r="F90">
        <v>4</v>
      </c>
      <c r="G90" t="s">
        <v>505</v>
      </c>
      <c r="H90" s="10" t="s">
        <v>523</v>
      </c>
      <c r="I90" s="7" t="s">
        <v>617</v>
      </c>
      <c r="J90" s="7"/>
      <c r="K90" s="9"/>
      <c r="L90" s="8">
        <v>1000</v>
      </c>
      <c r="M90" s="10" t="s">
        <v>522</v>
      </c>
      <c r="N90" s="7" t="s">
        <v>610</v>
      </c>
      <c r="O90" s="7"/>
      <c r="P90" s="9"/>
      <c r="Q90" s="8">
        <v>1000</v>
      </c>
      <c r="R90" t="s">
        <v>649</v>
      </c>
      <c r="S90" s="17"/>
      <c r="T90"/>
      <c r="U90"/>
      <c r="V90"/>
    </row>
    <row r="91" spans="1:22" x14ac:dyDescent="0.35">
      <c r="A91" t="s">
        <v>641</v>
      </c>
      <c r="B91" t="s">
        <v>642</v>
      </c>
      <c r="C91" t="s">
        <v>170</v>
      </c>
      <c r="D91" t="s">
        <v>171</v>
      </c>
      <c r="E91" t="s">
        <v>8</v>
      </c>
      <c r="F91">
        <v>4</v>
      </c>
      <c r="G91" t="s">
        <v>505</v>
      </c>
      <c r="H91" s="10" t="s">
        <v>523</v>
      </c>
      <c r="I91" s="7" t="s">
        <v>617</v>
      </c>
      <c r="J91" s="7"/>
      <c r="K91" s="9"/>
      <c r="L91" s="8">
        <v>1000</v>
      </c>
      <c r="M91" s="10" t="s">
        <v>522</v>
      </c>
      <c r="N91" s="7" t="s">
        <v>610</v>
      </c>
      <c r="O91" s="7"/>
      <c r="P91" s="9"/>
      <c r="Q91" s="8">
        <v>1000</v>
      </c>
      <c r="R91" t="s">
        <v>649</v>
      </c>
      <c r="S91" s="17"/>
      <c r="U91" s="2"/>
      <c r="V91" s="2"/>
    </row>
    <row r="92" spans="1:22" x14ac:dyDescent="0.35">
      <c r="A92" t="s">
        <v>641</v>
      </c>
      <c r="B92" t="s">
        <v>642</v>
      </c>
      <c r="C92" t="s">
        <v>172</v>
      </c>
      <c r="D92" t="s">
        <v>173</v>
      </c>
      <c r="E92" t="s">
        <v>8</v>
      </c>
      <c r="F92">
        <v>4</v>
      </c>
      <c r="G92" t="s">
        <v>505</v>
      </c>
      <c r="H92" s="10" t="s">
        <v>523</v>
      </c>
      <c r="I92" s="7" t="s">
        <v>617</v>
      </c>
      <c r="J92" s="7"/>
      <c r="K92" s="9"/>
      <c r="L92" s="8">
        <v>1000</v>
      </c>
      <c r="M92" s="10" t="s">
        <v>522</v>
      </c>
      <c r="N92" s="7" t="s">
        <v>610</v>
      </c>
      <c r="O92" s="7"/>
      <c r="P92" s="9"/>
      <c r="Q92" s="8">
        <v>1000</v>
      </c>
      <c r="R92" t="s">
        <v>649</v>
      </c>
      <c r="S92" s="17"/>
    </row>
    <row r="93" spans="1:22" x14ac:dyDescent="0.35">
      <c r="A93" t="s">
        <v>641</v>
      </c>
      <c r="B93" t="s">
        <v>642</v>
      </c>
      <c r="C93" t="s">
        <v>174</v>
      </c>
      <c r="E93" t="s">
        <v>8</v>
      </c>
      <c r="F93">
        <v>4</v>
      </c>
      <c r="G93" t="s">
        <v>505</v>
      </c>
      <c r="H93" s="10" t="s">
        <v>523</v>
      </c>
      <c r="I93" s="7" t="s">
        <v>617</v>
      </c>
      <c r="J93" s="7"/>
      <c r="K93" s="9"/>
      <c r="L93" s="8">
        <v>1000</v>
      </c>
      <c r="M93" s="10" t="s">
        <v>522</v>
      </c>
      <c r="N93" s="7" t="s">
        <v>610</v>
      </c>
      <c r="O93" s="7"/>
      <c r="P93" s="9"/>
      <c r="Q93" s="8">
        <v>1000</v>
      </c>
      <c r="R93" t="s">
        <v>649</v>
      </c>
      <c r="S93" s="17"/>
    </row>
    <row r="94" spans="1:22" x14ac:dyDescent="0.35">
      <c r="A94" t="s">
        <v>641</v>
      </c>
      <c r="B94" t="s">
        <v>642</v>
      </c>
      <c r="C94" t="s">
        <v>177</v>
      </c>
      <c r="D94" t="s">
        <v>178</v>
      </c>
      <c r="E94" t="s">
        <v>8</v>
      </c>
      <c r="F94">
        <v>4</v>
      </c>
      <c r="G94" t="s">
        <v>506</v>
      </c>
      <c r="H94" s="10" t="s">
        <v>523</v>
      </c>
      <c r="I94" s="7" t="s">
        <v>618</v>
      </c>
      <c r="J94" s="7"/>
      <c r="K94" s="9"/>
      <c r="L94" s="8">
        <v>1000</v>
      </c>
      <c r="M94" s="10" t="s">
        <v>522</v>
      </c>
      <c r="N94" s="7" t="s">
        <v>611</v>
      </c>
      <c r="O94" s="7"/>
      <c r="P94" s="9"/>
      <c r="Q94" s="8">
        <v>1000</v>
      </c>
      <c r="R94" t="s">
        <v>649</v>
      </c>
      <c r="S94" s="17"/>
    </row>
    <row r="95" spans="1:22" x14ac:dyDescent="0.35">
      <c r="A95" t="s">
        <v>641</v>
      </c>
      <c r="B95" t="s">
        <v>642</v>
      </c>
      <c r="C95" t="s">
        <v>179</v>
      </c>
      <c r="D95" t="s">
        <v>180</v>
      </c>
      <c r="E95" t="s">
        <v>8</v>
      </c>
      <c r="F95">
        <v>4</v>
      </c>
      <c r="G95" t="s">
        <v>506</v>
      </c>
      <c r="H95" s="10" t="s">
        <v>523</v>
      </c>
      <c r="I95" s="7" t="s">
        <v>618</v>
      </c>
      <c r="J95" s="7"/>
      <c r="K95" s="9"/>
      <c r="L95" s="8">
        <v>1000</v>
      </c>
      <c r="M95" s="10" t="s">
        <v>522</v>
      </c>
      <c r="N95" s="7" t="s">
        <v>611</v>
      </c>
      <c r="O95" s="7"/>
      <c r="P95" s="9"/>
      <c r="Q95" s="8">
        <v>1000</v>
      </c>
      <c r="R95" t="s">
        <v>649</v>
      </c>
      <c r="S95" s="17"/>
    </row>
    <row r="96" spans="1:22" s="2" customFormat="1" x14ac:dyDescent="0.35">
      <c r="A96" t="s">
        <v>641</v>
      </c>
      <c r="B96" t="s">
        <v>642</v>
      </c>
      <c r="C96" t="s">
        <v>181</v>
      </c>
      <c r="D96" t="s">
        <v>182</v>
      </c>
      <c r="E96" t="s">
        <v>8</v>
      </c>
      <c r="F96">
        <v>4</v>
      </c>
      <c r="G96" t="s">
        <v>506</v>
      </c>
      <c r="H96" s="10" t="s">
        <v>523</v>
      </c>
      <c r="I96" s="7" t="s">
        <v>618</v>
      </c>
      <c r="J96" s="7"/>
      <c r="K96" s="9"/>
      <c r="L96" s="8">
        <v>1000</v>
      </c>
      <c r="M96" s="10" t="s">
        <v>522</v>
      </c>
      <c r="N96" s="7" t="s">
        <v>611</v>
      </c>
      <c r="O96" s="7"/>
      <c r="P96" s="9"/>
      <c r="Q96" s="8">
        <v>1000</v>
      </c>
      <c r="R96" t="s">
        <v>649</v>
      </c>
      <c r="S96" s="17"/>
      <c r="T96"/>
      <c r="U96"/>
      <c r="V96"/>
    </row>
    <row r="97" spans="1:22" x14ac:dyDescent="0.35">
      <c r="A97" t="s">
        <v>641</v>
      </c>
      <c r="B97" t="s">
        <v>642</v>
      </c>
      <c r="C97" t="s">
        <v>183</v>
      </c>
      <c r="E97" t="s">
        <v>8</v>
      </c>
      <c r="F97">
        <v>4</v>
      </c>
      <c r="G97" t="s">
        <v>506</v>
      </c>
      <c r="H97" s="10" t="s">
        <v>523</v>
      </c>
      <c r="I97" s="7" t="s">
        <v>618</v>
      </c>
      <c r="J97" s="7"/>
      <c r="K97" s="9"/>
      <c r="L97" s="8">
        <v>1000</v>
      </c>
      <c r="M97" s="10" t="s">
        <v>522</v>
      </c>
      <c r="N97" s="7" t="s">
        <v>611</v>
      </c>
      <c r="O97" s="7"/>
      <c r="P97" s="9"/>
      <c r="Q97" s="8">
        <v>1000</v>
      </c>
      <c r="R97" t="s">
        <v>649</v>
      </c>
      <c r="S97" s="17"/>
    </row>
    <row r="98" spans="1:22" s="2" customFormat="1" x14ac:dyDescent="0.35">
      <c r="A98" t="s">
        <v>641</v>
      </c>
      <c r="B98" t="s">
        <v>642</v>
      </c>
      <c r="C98" t="s">
        <v>184</v>
      </c>
      <c r="D98"/>
      <c r="E98" t="s">
        <v>8</v>
      </c>
      <c r="F98">
        <v>4</v>
      </c>
      <c r="G98" t="s">
        <v>506</v>
      </c>
      <c r="H98" s="10" t="s">
        <v>523</v>
      </c>
      <c r="I98" s="7" t="s">
        <v>618</v>
      </c>
      <c r="J98" s="7"/>
      <c r="K98" s="9"/>
      <c r="L98" s="8">
        <v>1000</v>
      </c>
      <c r="M98" s="10" t="s">
        <v>522</v>
      </c>
      <c r="N98" s="7" t="s">
        <v>611</v>
      </c>
      <c r="O98" s="7"/>
      <c r="P98" s="9"/>
      <c r="Q98" s="8">
        <v>1000</v>
      </c>
      <c r="R98" t="s">
        <v>649</v>
      </c>
      <c r="S98" s="17"/>
      <c r="T98"/>
    </row>
    <row r="99" spans="1:22" x14ac:dyDescent="0.35">
      <c r="A99" t="s">
        <v>641</v>
      </c>
      <c r="B99" t="s">
        <v>642</v>
      </c>
      <c r="C99" t="s">
        <v>185</v>
      </c>
      <c r="E99" t="s">
        <v>8</v>
      </c>
      <c r="F99">
        <v>4</v>
      </c>
      <c r="G99" t="s">
        <v>506</v>
      </c>
      <c r="H99" s="10" t="s">
        <v>523</v>
      </c>
      <c r="I99" s="7" t="s">
        <v>618</v>
      </c>
      <c r="J99" s="7"/>
      <c r="K99" s="9"/>
      <c r="L99" s="8">
        <v>1000</v>
      </c>
      <c r="M99" s="10" t="s">
        <v>522</v>
      </c>
      <c r="N99" s="7" t="s">
        <v>611</v>
      </c>
      <c r="O99" s="7"/>
      <c r="P99" s="9"/>
      <c r="Q99" s="8">
        <v>1000</v>
      </c>
      <c r="R99" t="s">
        <v>649</v>
      </c>
      <c r="S99" s="17"/>
    </row>
    <row r="100" spans="1:22" x14ac:dyDescent="0.35">
      <c r="A100" t="s">
        <v>641</v>
      </c>
      <c r="B100" t="s">
        <v>642</v>
      </c>
      <c r="C100" t="s">
        <v>186</v>
      </c>
      <c r="D100" t="s">
        <v>187</v>
      </c>
      <c r="E100" t="s">
        <v>8</v>
      </c>
      <c r="F100">
        <v>4</v>
      </c>
      <c r="G100" t="s">
        <v>506</v>
      </c>
      <c r="H100" s="10" t="s">
        <v>523</v>
      </c>
      <c r="I100" s="7" t="s">
        <v>618</v>
      </c>
      <c r="J100" s="7"/>
      <c r="K100" s="9"/>
      <c r="L100" s="8">
        <v>1000</v>
      </c>
      <c r="M100" s="10" t="s">
        <v>522</v>
      </c>
      <c r="N100" s="7" t="s">
        <v>611</v>
      </c>
      <c r="O100" s="7"/>
      <c r="P100" s="9"/>
      <c r="Q100" s="8">
        <v>1000</v>
      </c>
      <c r="R100" t="s">
        <v>649</v>
      </c>
      <c r="S100" s="17"/>
      <c r="T100" s="4"/>
    </row>
    <row r="101" spans="1:22" s="2" customFormat="1" x14ac:dyDescent="0.35">
      <c r="A101" t="s">
        <v>641</v>
      </c>
      <c r="B101" t="s">
        <v>642</v>
      </c>
      <c r="C101" t="s">
        <v>188</v>
      </c>
      <c r="D101"/>
      <c r="E101" t="s">
        <v>8</v>
      </c>
      <c r="F101">
        <v>4</v>
      </c>
      <c r="G101" t="s">
        <v>506</v>
      </c>
      <c r="H101" s="10" t="s">
        <v>523</v>
      </c>
      <c r="I101" s="7" t="s">
        <v>618</v>
      </c>
      <c r="J101" s="7"/>
      <c r="K101" s="9"/>
      <c r="L101" s="8">
        <v>1000</v>
      </c>
      <c r="M101" s="10" t="s">
        <v>522</v>
      </c>
      <c r="N101" s="7" t="s">
        <v>611</v>
      </c>
      <c r="O101" s="7"/>
      <c r="P101" s="9"/>
      <c r="Q101" s="8">
        <v>1000</v>
      </c>
      <c r="R101" t="s">
        <v>649</v>
      </c>
      <c r="S101" s="17"/>
      <c r="T101"/>
      <c r="U101"/>
      <c r="V101"/>
    </row>
    <row r="102" spans="1:22" x14ac:dyDescent="0.35">
      <c r="A102" t="s">
        <v>641</v>
      </c>
      <c r="B102" t="s">
        <v>642</v>
      </c>
      <c r="C102" t="s">
        <v>189</v>
      </c>
      <c r="E102" t="s">
        <v>8</v>
      </c>
      <c r="F102">
        <v>4</v>
      </c>
      <c r="G102" t="s">
        <v>506</v>
      </c>
      <c r="H102" s="10" t="s">
        <v>523</v>
      </c>
      <c r="I102" s="7" t="s">
        <v>618</v>
      </c>
      <c r="J102" s="7"/>
      <c r="K102" s="9"/>
      <c r="L102" s="8">
        <v>1000</v>
      </c>
      <c r="M102" s="10" t="s">
        <v>522</v>
      </c>
      <c r="N102" s="7" t="s">
        <v>611</v>
      </c>
      <c r="O102" s="7"/>
      <c r="P102" s="9"/>
      <c r="Q102" s="8">
        <v>1000</v>
      </c>
      <c r="R102" t="s">
        <v>649</v>
      </c>
      <c r="S102" s="17"/>
    </row>
    <row r="103" spans="1:22" x14ac:dyDescent="0.35">
      <c r="A103" t="s">
        <v>641</v>
      </c>
      <c r="B103" t="s">
        <v>642</v>
      </c>
      <c r="C103" t="s">
        <v>190</v>
      </c>
      <c r="E103" t="s">
        <v>8</v>
      </c>
      <c r="F103">
        <v>4</v>
      </c>
      <c r="G103" t="s">
        <v>506</v>
      </c>
      <c r="H103" s="10" t="s">
        <v>523</v>
      </c>
      <c r="I103" s="7" t="s">
        <v>618</v>
      </c>
      <c r="J103" s="7"/>
      <c r="K103" s="9"/>
      <c r="L103" s="8">
        <v>1000</v>
      </c>
      <c r="M103" s="10" t="s">
        <v>522</v>
      </c>
      <c r="N103" s="7" t="s">
        <v>611</v>
      </c>
      <c r="O103" s="7"/>
      <c r="P103" s="9"/>
      <c r="Q103" s="8">
        <v>1000</v>
      </c>
      <c r="R103" t="s">
        <v>649</v>
      </c>
      <c r="S103" s="17"/>
    </row>
    <row r="104" spans="1:22" x14ac:dyDescent="0.35">
      <c r="A104" t="s">
        <v>641</v>
      </c>
      <c r="B104" t="s">
        <v>642</v>
      </c>
      <c r="C104" t="s">
        <v>191</v>
      </c>
      <c r="E104" t="s">
        <v>8</v>
      </c>
      <c r="F104">
        <v>4</v>
      </c>
      <c r="G104" t="s">
        <v>506</v>
      </c>
      <c r="H104" s="10" t="s">
        <v>523</v>
      </c>
      <c r="I104" s="7" t="s">
        <v>618</v>
      </c>
      <c r="J104" s="7"/>
      <c r="K104" s="9"/>
      <c r="L104" s="8">
        <v>1000</v>
      </c>
      <c r="M104" s="10" t="s">
        <v>522</v>
      </c>
      <c r="N104" s="7" t="s">
        <v>611</v>
      </c>
      <c r="O104" s="7"/>
      <c r="P104" s="9"/>
      <c r="Q104" s="8">
        <v>1000</v>
      </c>
      <c r="R104" t="s">
        <v>649</v>
      </c>
      <c r="S104" s="17"/>
    </row>
    <row r="105" spans="1:22" x14ac:dyDescent="0.35">
      <c r="A105" t="s">
        <v>641</v>
      </c>
      <c r="B105" t="s">
        <v>642</v>
      </c>
      <c r="C105" t="s">
        <v>175</v>
      </c>
      <c r="D105" t="s">
        <v>176</v>
      </c>
      <c r="E105" t="s">
        <v>8</v>
      </c>
      <c r="F105">
        <v>4</v>
      </c>
      <c r="G105" t="s">
        <v>506</v>
      </c>
      <c r="H105" s="10" t="s">
        <v>523</v>
      </c>
      <c r="I105" s="7" t="s">
        <v>618</v>
      </c>
      <c r="J105" s="7"/>
      <c r="K105" s="9"/>
      <c r="L105" s="8">
        <v>1000</v>
      </c>
      <c r="M105" s="10" t="s">
        <v>522</v>
      </c>
      <c r="N105" s="7" t="s">
        <v>611</v>
      </c>
      <c r="O105" s="7"/>
      <c r="P105" s="9"/>
      <c r="Q105" s="8">
        <v>1000</v>
      </c>
      <c r="R105" t="s">
        <v>649</v>
      </c>
      <c r="S105" s="17"/>
      <c r="U105" s="2"/>
      <c r="V105" s="2"/>
    </row>
    <row r="106" spans="1:22" x14ac:dyDescent="0.35">
      <c r="A106" t="s">
        <v>641</v>
      </c>
      <c r="B106" t="s">
        <v>642</v>
      </c>
      <c r="C106" t="s">
        <v>192</v>
      </c>
      <c r="E106" t="s">
        <v>8</v>
      </c>
      <c r="F106">
        <v>4</v>
      </c>
      <c r="G106" t="s">
        <v>506</v>
      </c>
      <c r="H106" s="10" t="s">
        <v>523</v>
      </c>
      <c r="I106" s="7" t="s">
        <v>618</v>
      </c>
      <c r="J106" s="7"/>
      <c r="K106" s="9"/>
      <c r="L106" s="8">
        <v>1000</v>
      </c>
      <c r="M106" s="10" t="s">
        <v>522</v>
      </c>
      <c r="N106" s="7" t="s">
        <v>611</v>
      </c>
      <c r="O106" s="7"/>
      <c r="P106" s="9"/>
      <c r="Q106" s="8">
        <v>1000</v>
      </c>
      <c r="R106" t="s">
        <v>649</v>
      </c>
      <c r="S106" s="17"/>
    </row>
    <row r="107" spans="1:22" s="2" customFormat="1" x14ac:dyDescent="0.35">
      <c r="A107" t="s">
        <v>641</v>
      </c>
      <c r="B107" t="s">
        <v>642</v>
      </c>
      <c r="C107" t="s">
        <v>193</v>
      </c>
      <c r="D107"/>
      <c r="E107" t="s">
        <v>8</v>
      </c>
      <c r="F107">
        <v>4</v>
      </c>
      <c r="G107" t="s">
        <v>506</v>
      </c>
      <c r="H107" s="10" t="s">
        <v>523</v>
      </c>
      <c r="I107" s="7" t="s">
        <v>618</v>
      </c>
      <c r="J107" s="7"/>
      <c r="K107" s="9"/>
      <c r="L107" s="8">
        <v>1000</v>
      </c>
      <c r="M107" s="10" t="s">
        <v>522</v>
      </c>
      <c r="N107" s="7" t="s">
        <v>611</v>
      </c>
      <c r="O107" s="7"/>
      <c r="P107" s="9"/>
      <c r="Q107" s="8">
        <v>1000</v>
      </c>
      <c r="R107" t="s">
        <v>649</v>
      </c>
      <c r="S107" s="17"/>
      <c r="T107"/>
      <c r="U107"/>
      <c r="V107"/>
    </row>
    <row r="108" spans="1:22" x14ac:dyDescent="0.35">
      <c r="A108" t="s">
        <v>641</v>
      </c>
      <c r="B108" t="s">
        <v>642</v>
      </c>
      <c r="C108" t="s">
        <v>198</v>
      </c>
      <c r="D108" t="s">
        <v>199</v>
      </c>
      <c r="E108" t="s">
        <v>8</v>
      </c>
      <c r="F108">
        <v>4</v>
      </c>
      <c r="G108" t="s">
        <v>507</v>
      </c>
      <c r="H108" s="10" t="s">
        <v>522</v>
      </c>
      <c r="I108" s="7" t="s">
        <v>619</v>
      </c>
      <c r="J108" s="7"/>
      <c r="K108" s="9"/>
      <c r="L108" s="8">
        <v>1000</v>
      </c>
      <c r="M108" s="10" t="s">
        <v>522</v>
      </c>
      <c r="N108" s="7" t="s">
        <v>632</v>
      </c>
      <c r="O108" s="7"/>
      <c r="P108" s="9"/>
      <c r="Q108" s="8">
        <v>1000</v>
      </c>
      <c r="R108" t="s">
        <v>649</v>
      </c>
      <c r="S108" s="17"/>
    </row>
    <row r="109" spans="1:22" x14ac:dyDescent="0.35">
      <c r="A109" t="s">
        <v>641</v>
      </c>
      <c r="B109" t="s">
        <v>642</v>
      </c>
      <c r="C109" t="s">
        <v>200</v>
      </c>
      <c r="D109" t="s">
        <v>201</v>
      </c>
      <c r="E109" t="s">
        <v>8</v>
      </c>
      <c r="F109">
        <v>4</v>
      </c>
      <c r="G109" t="s">
        <v>507</v>
      </c>
      <c r="H109" s="10" t="s">
        <v>522</v>
      </c>
      <c r="I109" s="7" t="s">
        <v>619</v>
      </c>
      <c r="J109" s="7"/>
      <c r="K109" s="9"/>
      <c r="L109" s="8">
        <v>1000</v>
      </c>
      <c r="M109" s="10" t="s">
        <v>522</v>
      </c>
      <c r="N109" s="7" t="s">
        <v>632</v>
      </c>
      <c r="O109" s="7"/>
      <c r="P109" s="9"/>
      <c r="Q109" s="8">
        <v>1000</v>
      </c>
      <c r="R109" t="s">
        <v>649</v>
      </c>
      <c r="S109" s="17"/>
    </row>
    <row r="110" spans="1:22" x14ac:dyDescent="0.35">
      <c r="A110" t="s">
        <v>641</v>
      </c>
      <c r="B110" t="s">
        <v>642</v>
      </c>
      <c r="C110" t="s">
        <v>202</v>
      </c>
      <c r="D110" t="s">
        <v>203</v>
      </c>
      <c r="E110" t="s">
        <v>8</v>
      </c>
      <c r="F110">
        <v>4</v>
      </c>
      <c r="G110" t="s">
        <v>507</v>
      </c>
      <c r="H110" s="10" t="s">
        <v>522</v>
      </c>
      <c r="I110" s="7" t="s">
        <v>619</v>
      </c>
      <c r="J110" s="7"/>
      <c r="K110" s="9"/>
      <c r="L110" s="8">
        <v>1000</v>
      </c>
      <c r="M110" s="10" t="s">
        <v>522</v>
      </c>
      <c r="N110" s="7" t="s">
        <v>632</v>
      </c>
      <c r="O110" s="7"/>
      <c r="P110" s="9"/>
      <c r="Q110" s="8">
        <v>1000</v>
      </c>
      <c r="R110" t="s">
        <v>649</v>
      </c>
      <c r="S110" s="17"/>
    </row>
    <row r="111" spans="1:22" x14ac:dyDescent="0.35">
      <c r="A111" t="s">
        <v>641</v>
      </c>
      <c r="B111" t="s">
        <v>642</v>
      </c>
      <c r="C111" t="s">
        <v>204</v>
      </c>
      <c r="D111" t="s">
        <v>205</v>
      </c>
      <c r="E111" t="s">
        <v>8</v>
      </c>
      <c r="F111">
        <v>4</v>
      </c>
      <c r="G111" t="s">
        <v>507</v>
      </c>
      <c r="H111" s="10" t="s">
        <v>522</v>
      </c>
      <c r="I111" s="7" t="s">
        <v>619</v>
      </c>
      <c r="J111" s="7"/>
      <c r="K111" s="9"/>
      <c r="L111" s="8">
        <v>1000</v>
      </c>
      <c r="M111" s="10" t="s">
        <v>522</v>
      </c>
      <c r="N111" s="7" t="s">
        <v>632</v>
      </c>
      <c r="O111" s="7"/>
      <c r="P111" s="9"/>
      <c r="Q111" s="8">
        <v>1000</v>
      </c>
      <c r="R111" t="s">
        <v>649</v>
      </c>
      <c r="S111" s="17"/>
    </row>
    <row r="112" spans="1:22" x14ac:dyDescent="0.35">
      <c r="A112" t="s">
        <v>641</v>
      </c>
      <c r="B112" t="s">
        <v>642</v>
      </c>
      <c r="C112" t="s">
        <v>206</v>
      </c>
      <c r="D112" t="s">
        <v>207</v>
      </c>
      <c r="E112" t="s">
        <v>8</v>
      </c>
      <c r="F112">
        <v>4</v>
      </c>
      <c r="G112" t="s">
        <v>507</v>
      </c>
      <c r="H112" s="10" t="s">
        <v>522</v>
      </c>
      <c r="I112" s="7" t="s">
        <v>619</v>
      </c>
      <c r="J112" s="7"/>
      <c r="K112" s="9"/>
      <c r="L112" s="8">
        <v>1000</v>
      </c>
      <c r="M112" s="10" t="s">
        <v>522</v>
      </c>
      <c r="N112" s="7" t="s">
        <v>632</v>
      </c>
      <c r="O112" s="7"/>
      <c r="P112" s="9"/>
      <c r="Q112" s="8">
        <v>1000</v>
      </c>
      <c r="R112" t="s">
        <v>649</v>
      </c>
      <c r="S112" s="17"/>
    </row>
    <row r="113" spans="1:22" x14ac:dyDescent="0.35">
      <c r="A113" t="s">
        <v>641</v>
      </c>
      <c r="B113" t="s">
        <v>642</v>
      </c>
      <c r="C113" t="s">
        <v>194</v>
      </c>
      <c r="D113" t="s">
        <v>195</v>
      </c>
      <c r="E113" t="s">
        <v>8</v>
      </c>
      <c r="F113">
        <v>4</v>
      </c>
      <c r="G113" t="s">
        <v>507</v>
      </c>
      <c r="H113" s="10" t="s">
        <v>522</v>
      </c>
      <c r="I113" s="7" t="s">
        <v>619</v>
      </c>
      <c r="J113" s="7"/>
      <c r="K113" s="9"/>
      <c r="L113" s="8">
        <v>1000</v>
      </c>
      <c r="M113" s="10" t="s">
        <v>522</v>
      </c>
      <c r="N113" s="7" t="s">
        <v>632</v>
      </c>
      <c r="O113" s="7"/>
      <c r="P113" s="9"/>
      <c r="Q113" s="8">
        <v>1000</v>
      </c>
      <c r="R113" t="s">
        <v>649</v>
      </c>
      <c r="S113" s="17"/>
    </row>
    <row r="114" spans="1:22" s="2" customFormat="1" x14ac:dyDescent="0.35">
      <c r="A114" t="s">
        <v>641</v>
      </c>
      <c r="B114" t="s">
        <v>642</v>
      </c>
      <c r="C114" t="s">
        <v>196</v>
      </c>
      <c r="D114" t="s">
        <v>197</v>
      </c>
      <c r="E114" t="s">
        <v>8</v>
      </c>
      <c r="F114">
        <v>4</v>
      </c>
      <c r="G114" t="s">
        <v>507</v>
      </c>
      <c r="H114" s="10" t="s">
        <v>522</v>
      </c>
      <c r="I114" s="7" t="s">
        <v>619</v>
      </c>
      <c r="J114" s="7"/>
      <c r="K114" s="9"/>
      <c r="L114" s="8">
        <v>1000</v>
      </c>
      <c r="M114" s="10" t="s">
        <v>522</v>
      </c>
      <c r="N114" s="7" t="s">
        <v>632</v>
      </c>
      <c r="O114" s="7"/>
      <c r="P114" s="9"/>
      <c r="Q114" s="8">
        <v>1000</v>
      </c>
      <c r="R114" t="s">
        <v>649</v>
      </c>
      <c r="S114" s="17"/>
      <c r="T114"/>
      <c r="U114"/>
      <c r="V114"/>
    </row>
    <row r="115" spans="1:22" x14ac:dyDescent="0.35">
      <c r="A115" t="s">
        <v>641</v>
      </c>
      <c r="B115" t="s">
        <v>642</v>
      </c>
      <c r="C115" t="s">
        <v>208</v>
      </c>
      <c r="D115" t="s">
        <v>209</v>
      </c>
      <c r="E115" t="s">
        <v>8</v>
      </c>
      <c r="F115">
        <v>4</v>
      </c>
      <c r="G115" t="s">
        <v>507</v>
      </c>
      <c r="H115" s="10" t="s">
        <v>522</v>
      </c>
      <c r="I115" s="7" t="s">
        <v>619</v>
      </c>
      <c r="J115" s="7"/>
      <c r="K115" s="9"/>
      <c r="L115" s="8">
        <v>1000</v>
      </c>
      <c r="M115" s="10" t="s">
        <v>522</v>
      </c>
      <c r="N115" s="7" t="s">
        <v>632</v>
      </c>
      <c r="O115" s="7"/>
      <c r="P115" s="9"/>
      <c r="Q115" s="8">
        <v>1000</v>
      </c>
      <c r="R115" t="s">
        <v>649</v>
      </c>
      <c r="S115" s="17"/>
    </row>
    <row r="116" spans="1:22" x14ac:dyDescent="0.35">
      <c r="A116" t="s">
        <v>641</v>
      </c>
      <c r="B116" t="s">
        <v>642</v>
      </c>
      <c r="C116" t="s">
        <v>210</v>
      </c>
      <c r="D116" t="s">
        <v>211</v>
      </c>
      <c r="E116" t="s">
        <v>8</v>
      </c>
      <c r="F116">
        <v>4</v>
      </c>
      <c r="G116" t="s">
        <v>507</v>
      </c>
      <c r="H116" s="10" t="s">
        <v>522</v>
      </c>
      <c r="I116" s="7" t="s">
        <v>619</v>
      </c>
      <c r="J116" s="7"/>
      <c r="K116" s="9"/>
      <c r="L116" s="8">
        <v>1000</v>
      </c>
      <c r="M116" s="10" t="s">
        <v>522</v>
      </c>
      <c r="N116" s="7" t="s">
        <v>632</v>
      </c>
      <c r="O116" s="7"/>
      <c r="P116" s="9"/>
      <c r="Q116" s="8">
        <v>1000</v>
      </c>
      <c r="R116" t="s">
        <v>649</v>
      </c>
      <c r="S116" s="17"/>
    </row>
    <row r="117" spans="1:22" x14ac:dyDescent="0.35">
      <c r="A117" t="s">
        <v>641</v>
      </c>
      <c r="B117" t="s">
        <v>642</v>
      </c>
      <c r="C117" t="s">
        <v>212</v>
      </c>
      <c r="D117" t="s">
        <v>213</v>
      </c>
      <c r="E117" t="s">
        <v>8</v>
      </c>
      <c r="F117">
        <v>4</v>
      </c>
      <c r="G117" t="s">
        <v>507</v>
      </c>
      <c r="H117" s="10" t="s">
        <v>522</v>
      </c>
      <c r="I117" s="7" t="s">
        <v>619</v>
      </c>
      <c r="J117" s="7"/>
      <c r="K117" s="9"/>
      <c r="L117" s="8">
        <v>1000</v>
      </c>
      <c r="M117" s="10" t="s">
        <v>522</v>
      </c>
      <c r="N117" s="7" t="s">
        <v>632</v>
      </c>
      <c r="O117" s="7"/>
      <c r="P117" s="9"/>
      <c r="Q117" s="8">
        <v>1000</v>
      </c>
      <c r="R117" t="s">
        <v>649</v>
      </c>
      <c r="S117" s="17"/>
    </row>
    <row r="118" spans="1:22" x14ac:dyDescent="0.35">
      <c r="A118" t="s">
        <v>641</v>
      </c>
      <c r="B118" t="s">
        <v>642</v>
      </c>
      <c r="C118" t="s">
        <v>214</v>
      </c>
      <c r="D118" t="s">
        <v>215</v>
      </c>
      <c r="E118" t="s">
        <v>8</v>
      </c>
      <c r="F118">
        <v>4</v>
      </c>
      <c r="G118" t="s">
        <v>507</v>
      </c>
      <c r="H118" s="10" t="s">
        <v>522</v>
      </c>
      <c r="I118" s="7" t="s">
        <v>619</v>
      </c>
      <c r="J118" s="7"/>
      <c r="K118" s="9"/>
      <c r="L118" s="8">
        <v>1000</v>
      </c>
      <c r="M118" s="10" t="s">
        <v>522</v>
      </c>
      <c r="N118" s="7" t="s">
        <v>632</v>
      </c>
      <c r="O118" s="7"/>
      <c r="P118" s="9"/>
      <c r="Q118" s="8">
        <v>1000</v>
      </c>
      <c r="R118" t="s">
        <v>649</v>
      </c>
      <c r="S118" s="17"/>
    </row>
    <row r="119" spans="1:22" s="2" customFormat="1" x14ac:dyDescent="0.35">
      <c r="A119" t="s">
        <v>641</v>
      </c>
      <c r="B119" t="s">
        <v>642</v>
      </c>
      <c r="C119" t="s">
        <v>216</v>
      </c>
      <c r="D119" t="s">
        <v>217</v>
      </c>
      <c r="E119" t="s">
        <v>8</v>
      </c>
      <c r="F119">
        <v>4</v>
      </c>
      <c r="G119" t="s">
        <v>507</v>
      </c>
      <c r="H119" s="10" t="s">
        <v>522</v>
      </c>
      <c r="I119" s="7" t="s">
        <v>619</v>
      </c>
      <c r="J119" s="7"/>
      <c r="K119" s="9"/>
      <c r="L119" s="8">
        <v>1000</v>
      </c>
      <c r="M119" s="10" t="s">
        <v>522</v>
      </c>
      <c r="N119" s="7" t="s">
        <v>632</v>
      </c>
      <c r="O119" s="7"/>
      <c r="P119" s="9"/>
      <c r="Q119" s="8">
        <v>1000</v>
      </c>
      <c r="R119" t="s">
        <v>649</v>
      </c>
      <c r="S119" s="17"/>
      <c r="T119"/>
      <c r="U119"/>
      <c r="V119"/>
    </row>
    <row r="120" spans="1:22" x14ac:dyDescent="0.35">
      <c r="A120" t="s">
        <v>641</v>
      </c>
      <c r="B120" t="s">
        <v>642</v>
      </c>
      <c r="C120" t="s">
        <v>439</v>
      </c>
      <c r="D120" t="s">
        <v>440</v>
      </c>
      <c r="E120" t="s">
        <v>8</v>
      </c>
      <c r="F120">
        <v>4</v>
      </c>
      <c r="G120" t="s">
        <v>520</v>
      </c>
      <c r="H120" s="10" t="s">
        <v>523</v>
      </c>
      <c r="I120" s="7" t="s">
        <v>630</v>
      </c>
      <c r="J120" s="7"/>
      <c r="K120" s="9"/>
      <c r="L120" s="8">
        <v>1000</v>
      </c>
      <c r="M120" s="10" t="s">
        <v>522</v>
      </c>
      <c r="N120" s="7" t="s">
        <v>612</v>
      </c>
      <c r="O120" s="7"/>
      <c r="P120" s="9"/>
      <c r="Q120" s="8">
        <v>1000</v>
      </c>
      <c r="R120" t="s">
        <v>649</v>
      </c>
      <c r="S120" s="17"/>
    </row>
    <row r="121" spans="1:22" x14ac:dyDescent="0.35">
      <c r="A121" t="s">
        <v>641</v>
      </c>
      <c r="B121" t="s">
        <v>642</v>
      </c>
      <c r="C121" t="s">
        <v>455</v>
      </c>
      <c r="D121" t="s">
        <v>456</v>
      </c>
      <c r="E121" t="s">
        <v>8</v>
      </c>
      <c r="F121">
        <v>4</v>
      </c>
      <c r="G121" t="s">
        <v>520</v>
      </c>
      <c r="H121" s="10" t="s">
        <v>523</v>
      </c>
      <c r="I121" s="7" t="s">
        <v>630</v>
      </c>
      <c r="J121" s="7"/>
      <c r="K121" s="9"/>
      <c r="L121" s="8">
        <v>1000</v>
      </c>
      <c r="M121" s="10" t="s">
        <v>522</v>
      </c>
      <c r="N121" s="7" t="s">
        <v>612</v>
      </c>
      <c r="O121" s="7"/>
      <c r="P121" s="9"/>
      <c r="Q121" s="8">
        <v>1000</v>
      </c>
      <c r="R121" t="s">
        <v>649</v>
      </c>
      <c r="S121" s="17"/>
    </row>
    <row r="122" spans="1:22" s="2" customFormat="1" x14ac:dyDescent="0.35">
      <c r="A122" t="s">
        <v>641</v>
      </c>
      <c r="B122" t="s">
        <v>642</v>
      </c>
      <c r="C122" t="s">
        <v>443</v>
      </c>
      <c r="D122" t="s">
        <v>444</v>
      </c>
      <c r="E122" t="s">
        <v>8</v>
      </c>
      <c r="F122">
        <v>4</v>
      </c>
      <c r="G122" t="s">
        <v>520</v>
      </c>
      <c r="H122" s="10" t="s">
        <v>523</v>
      </c>
      <c r="I122" s="7" t="s">
        <v>630</v>
      </c>
      <c r="J122" s="7"/>
      <c r="K122" s="9"/>
      <c r="L122" s="8">
        <v>1000</v>
      </c>
      <c r="M122" s="10" t="s">
        <v>522</v>
      </c>
      <c r="N122" s="7" t="s">
        <v>612</v>
      </c>
      <c r="O122" s="7"/>
      <c r="P122" s="9"/>
      <c r="Q122" s="8">
        <v>1000</v>
      </c>
      <c r="R122" t="s">
        <v>649</v>
      </c>
      <c r="S122" s="17"/>
      <c r="T122"/>
      <c r="U122"/>
      <c r="V122"/>
    </row>
    <row r="123" spans="1:22" x14ac:dyDescent="0.35">
      <c r="A123" t="s">
        <v>641</v>
      </c>
      <c r="B123" t="s">
        <v>642</v>
      </c>
      <c r="C123" t="s">
        <v>445</v>
      </c>
      <c r="D123" t="s">
        <v>446</v>
      </c>
      <c r="E123" t="s">
        <v>8</v>
      </c>
      <c r="F123">
        <v>4</v>
      </c>
      <c r="G123" t="s">
        <v>520</v>
      </c>
      <c r="H123" s="10" t="s">
        <v>523</v>
      </c>
      <c r="I123" s="7" t="s">
        <v>630</v>
      </c>
      <c r="J123" s="7"/>
      <c r="K123" s="9"/>
      <c r="L123" s="8">
        <v>1000</v>
      </c>
      <c r="M123" s="10" t="s">
        <v>522</v>
      </c>
      <c r="N123" s="7" t="s">
        <v>613</v>
      </c>
      <c r="O123" s="7"/>
      <c r="P123" s="9"/>
      <c r="Q123" s="8">
        <v>1000</v>
      </c>
      <c r="R123" t="s">
        <v>649</v>
      </c>
      <c r="S123" s="17"/>
    </row>
    <row r="124" spans="1:22" x14ac:dyDescent="0.35">
      <c r="A124" t="s">
        <v>641</v>
      </c>
      <c r="B124" t="s">
        <v>642</v>
      </c>
      <c r="C124" t="s">
        <v>447</v>
      </c>
      <c r="D124" t="s">
        <v>448</v>
      </c>
      <c r="E124" t="s">
        <v>8</v>
      </c>
      <c r="F124">
        <v>4</v>
      </c>
      <c r="G124" t="s">
        <v>520</v>
      </c>
      <c r="H124" s="10" t="s">
        <v>523</v>
      </c>
      <c r="I124" s="7" t="s">
        <v>630</v>
      </c>
      <c r="J124" s="7"/>
      <c r="K124" s="9"/>
      <c r="L124" s="8">
        <v>1000</v>
      </c>
      <c r="M124" s="10" t="s">
        <v>522</v>
      </c>
      <c r="N124" s="7" t="s">
        <v>612</v>
      </c>
      <c r="O124" s="7"/>
      <c r="P124" s="9"/>
      <c r="Q124" s="8">
        <v>1000</v>
      </c>
      <c r="R124" t="s">
        <v>649</v>
      </c>
      <c r="S124" s="17"/>
    </row>
    <row r="125" spans="1:22" x14ac:dyDescent="0.35">
      <c r="A125" t="s">
        <v>641</v>
      </c>
      <c r="B125" t="s">
        <v>642</v>
      </c>
      <c r="C125" t="s">
        <v>457</v>
      </c>
      <c r="D125" t="s">
        <v>458</v>
      </c>
      <c r="E125" t="s">
        <v>8</v>
      </c>
      <c r="F125">
        <v>4</v>
      </c>
      <c r="G125" t="s">
        <v>520</v>
      </c>
      <c r="H125" s="10" t="s">
        <v>523</v>
      </c>
      <c r="I125" s="7" t="s">
        <v>630</v>
      </c>
      <c r="J125" s="7"/>
      <c r="K125" s="9"/>
      <c r="L125" s="8">
        <v>1000</v>
      </c>
      <c r="M125" s="10" t="s">
        <v>522</v>
      </c>
      <c r="N125" s="7" t="s">
        <v>613</v>
      </c>
      <c r="O125" s="7"/>
      <c r="P125" s="9"/>
      <c r="Q125" s="8">
        <v>1000</v>
      </c>
      <c r="R125" t="s">
        <v>649</v>
      </c>
      <c r="S125" s="17"/>
    </row>
    <row r="126" spans="1:22" x14ac:dyDescent="0.35">
      <c r="A126" t="s">
        <v>641</v>
      </c>
      <c r="B126" t="s">
        <v>642</v>
      </c>
      <c r="C126" t="s">
        <v>449</v>
      </c>
      <c r="D126" t="s">
        <v>450</v>
      </c>
      <c r="E126" t="s">
        <v>8</v>
      </c>
      <c r="F126">
        <v>4</v>
      </c>
      <c r="G126" t="s">
        <v>520</v>
      </c>
      <c r="H126" s="10" t="s">
        <v>523</v>
      </c>
      <c r="I126" s="7" t="s">
        <v>630</v>
      </c>
      <c r="J126" s="7"/>
      <c r="K126" s="9"/>
      <c r="L126" s="8">
        <v>1000</v>
      </c>
      <c r="M126" s="10" t="s">
        <v>522</v>
      </c>
      <c r="N126" s="7" t="s">
        <v>612</v>
      </c>
      <c r="O126" s="7"/>
      <c r="P126" s="9"/>
      <c r="Q126" s="8">
        <v>1000</v>
      </c>
      <c r="R126" t="s">
        <v>649</v>
      </c>
      <c r="S126" s="17"/>
    </row>
    <row r="127" spans="1:22" x14ac:dyDescent="0.35">
      <c r="A127" t="s">
        <v>641</v>
      </c>
      <c r="B127" t="s">
        <v>642</v>
      </c>
      <c r="C127" t="s">
        <v>451</v>
      </c>
      <c r="D127" t="s">
        <v>452</v>
      </c>
      <c r="E127" t="s">
        <v>8</v>
      </c>
      <c r="F127">
        <v>4</v>
      </c>
      <c r="G127" t="s">
        <v>520</v>
      </c>
      <c r="H127" s="10" t="s">
        <v>523</v>
      </c>
      <c r="I127" s="7" t="s">
        <v>630</v>
      </c>
      <c r="J127" s="7"/>
      <c r="K127" s="9"/>
      <c r="L127" s="8">
        <v>1000</v>
      </c>
      <c r="M127" s="10" t="s">
        <v>522</v>
      </c>
      <c r="N127" s="7" t="s">
        <v>612</v>
      </c>
      <c r="O127" s="7"/>
      <c r="P127" s="9"/>
      <c r="Q127" s="8">
        <v>1000</v>
      </c>
      <c r="R127" t="s">
        <v>649</v>
      </c>
      <c r="S127" s="17"/>
    </row>
    <row r="128" spans="1:22" x14ac:dyDescent="0.35">
      <c r="A128" t="s">
        <v>641</v>
      </c>
      <c r="B128" t="s">
        <v>642</v>
      </c>
      <c r="C128" t="s">
        <v>453</v>
      </c>
      <c r="D128" t="s">
        <v>454</v>
      </c>
      <c r="E128" t="s">
        <v>8</v>
      </c>
      <c r="F128">
        <v>4</v>
      </c>
      <c r="G128" t="s">
        <v>520</v>
      </c>
      <c r="H128" s="10" t="s">
        <v>523</v>
      </c>
      <c r="I128" s="7" t="s">
        <v>630</v>
      </c>
      <c r="J128" s="7"/>
      <c r="K128" s="9"/>
      <c r="L128" s="8">
        <v>1000</v>
      </c>
      <c r="M128" s="10" t="s">
        <v>522</v>
      </c>
      <c r="N128" s="7" t="s">
        <v>612</v>
      </c>
      <c r="O128" s="7"/>
      <c r="P128" s="9"/>
      <c r="Q128" s="8">
        <v>1000</v>
      </c>
      <c r="R128" t="s">
        <v>649</v>
      </c>
      <c r="S128" s="17"/>
    </row>
    <row r="129" spans="1:19" x14ac:dyDescent="0.35">
      <c r="A129" t="s">
        <v>641</v>
      </c>
      <c r="B129" t="s">
        <v>642</v>
      </c>
      <c r="C129" t="s">
        <v>441</v>
      </c>
      <c r="D129" t="s">
        <v>442</v>
      </c>
      <c r="E129" t="s">
        <v>8</v>
      </c>
      <c r="F129">
        <v>4</v>
      </c>
      <c r="G129" t="s">
        <v>520</v>
      </c>
      <c r="H129" s="10" t="s">
        <v>523</v>
      </c>
      <c r="I129" s="7" t="s">
        <v>630</v>
      </c>
      <c r="J129" s="7"/>
      <c r="K129" s="9"/>
      <c r="L129" s="8">
        <v>1000</v>
      </c>
      <c r="M129" s="10" t="s">
        <v>522</v>
      </c>
      <c r="N129" s="7" t="s">
        <v>612</v>
      </c>
      <c r="O129" s="7"/>
      <c r="P129" s="9"/>
      <c r="Q129" s="8">
        <v>1000</v>
      </c>
      <c r="R129" t="s">
        <v>649</v>
      </c>
      <c r="S129" s="17"/>
    </row>
    <row r="130" spans="1:19" x14ac:dyDescent="0.35">
      <c r="A130" t="s">
        <v>641</v>
      </c>
      <c r="B130" t="s">
        <v>642</v>
      </c>
      <c r="C130" t="s">
        <v>459</v>
      </c>
      <c r="D130" t="s">
        <v>460</v>
      </c>
      <c r="E130" t="s">
        <v>8</v>
      </c>
      <c r="F130">
        <v>4</v>
      </c>
      <c r="G130" t="s">
        <v>520</v>
      </c>
      <c r="H130" s="10" t="s">
        <v>523</v>
      </c>
      <c r="I130" s="7" t="s">
        <v>630</v>
      </c>
      <c r="J130" s="7"/>
      <c r="K130" s="9"/>
      <c r="L130" s="8">
        <v>1000</v>
      </c>
      <c r="M130" s="10" t="s">
        <v>522</v>
      </c>
      <c r="N130" s="7" t="s">
        <v>612</v>
      </c>
      <c r="O130" s="7"/>
      <c r="P130" s="9"/>
      <c r="Q130" s="8">
        <v>1000</v>
      </c>
      <c r="R130" t="s">
        <v>649</v>
      </c>
      <c r="S130" s="17"/>
    </row>
    <row r="131" spans="1:19" x14ac:dyDescent="0.35">
      <c r="A131" t="s">
        <v>641</v>
      </c>
      <c r="B131" t="s">
        <v>642</v>
      </c>
      <c r="C131" t="s">
        <v>526</v>
      </c>
      <c r="D131" t="s">
        <v>461</v>
      </c>
      <c r="E131" t="s">
        <v>8</v>
      </c>
      <c r="F131">
        <v>4</v>
      </c>
      <c r="G131" t="s">
        <v>520</v>
      </c>
      <c r="H131" s="10" t="s">
        <v>523</v>
      </c>
      <c r="I131" s="7" t="s">
        <v>630</v>
      </c>
      <c r="J131" s="7"/>
      <c r="K131" s="9"/>
      <c r="L131" s="8">
        <v>1000</v>
      </c>
      <c r="M131" s="10" t="s">
        <v>522</v>
      </c>
      <c r="N131" s="7" t="s">
        <v>612</v>
      </c>
      <c r="O131" s="7"/>
      <c r="P131" s="9"/>
      <c r="Q131" s="8">
        <v>1000</v>
      </c>
      <c r="R131" t="s">
        <v>649</v>
      </c>
      <c r="S131" s="17"/>
    </row>
    <row r="132" spans="1:19" x14ac:dyDescent="0.35">
      <c r="A132" t="s">
        <v>641</v>
      </c>
      <c r="B132" t="s">
        <v>642</v>
      </c>
      <c r="C132" t="s">
        <v>462</v>
      </c>
      <c r="E132" t="s">
        <v>8</v>
      </c>
      <c r="F132">
        <v>4</v>
      </c>
      <c r="G132" t="s">
        <v>521</v>
      </c>
      <c r="H132" s="10" t="s">
        <v>523</v>
      </c>
      <c r="I132" s="7" t="s">
        <v>631</v>
      </c>
      <c r="J132" s="7"/>
      <c r="K132" s="9"/>
      <c r="L132" s="8">
        <v>1000</v>
      </c>
      <c r="M132" s="10" t="s">
        <v>522</v>
      </c>
      <c r="N132" s="7" t="s">
        <v>614</v>
      </c>
      <c r="O132" s="7"/>
      <c r="P132" s="9"/>
      <c r="Q132" s="8">
        <v>1000</v>
      </c>
      <c r="R132" t="s">
        <v>649</v>
      </c>
      <c r="S132" s="17"/>
    </row>
    <row r="133" spans="1:19" x14ac:dyDescent="0.35">
      <c r="A133" t="s">
        <v>641</v>
      </c>
      <c r="B133" t="s">
        <v>642</v>
      </c>
      <c r="C133" t="s">
        <v>463</v>
      </c>
      <c r="E133" t="s">
        <v>8</v>
      </c>
      <c r="F133">
        <v>4</v>
      </c>
      <c r="G133" t="s">
        <v>521</v>
      </c>
      <c r="H133" s="10" t="s">
        <v>523</v>
      </c>
      <c r="I133" s="7" t="s">
        <v>631</v>
      </c>
      <c r="J133" s="7"/>
      <c r="K133" s="9"/>
      <c r="L133" s="8">
        <v>1000</v>
      </c>
      <c r="M133" s="10" t="s">
        <v>522</v>
      </c>
      <c r="N133" s="7" t="s">
        <v>614</v>
      </c>
      <c r="O133" s="7"/>
      <c r="P133" s="9"/>
      <c r="Q133" s="8">
        <v>1000</v>
      </c>
      <c r="R133" t="s">
        <v>649</v>
      </c>
      <c r="S133" s="17"/>
    </row>
    <row r="134" spans="1:19" x14ac:dyDescent="0.35">
      <c r="A134" t="s">
        <v>641</v>
      </c>
      <c r="B134" t="s">
        <v>642</v>
      </c>
      <c r="C134" t="s">
        <v>464</v>
      </c>
      <c r="D134" t="s">
        <v>465</v>
      </c>
      <c r="E134" t="s">
        <v>8</v>
      </c>
      <c r="F134">
        <v>4</v>
      </c>
      <c r="G134" t="s">
        <v>521</v>
      </c>
      <c r="H134" s="10" t="s">
        <v>523</v>
      </c>
      <c r="I134" s="7" t="s">
        <v>631</v>
      </c>
      <c r="J134" s="7"/>
      <c r="K134" s="9"/>
      <c r="L134" s="8">
        <v>1000</v>
      </c>
      <c r="M134" s="10" t="s">
        <v>522</v>
      </c>
      <c r="N134" s="7" t="s">
        <v>614</v>
      </c>
      <c r="O134" s="7"/>
      <c r="P134" s="9"/>
      <c r="Q134" s="8">
        <v>1000</v>
      </c>
      <c r="R134" t="s">
        <v>649</v>
      </c>
      <c r="S134" s="17"/>
    </row>
    <row r="135" spans="1:19" x14ac:dyDescent="0.35">
      <c r="A135" t="s">
        <v>641</v>
      </c>
      <c r="B135" t="s">
        <v>642</v>
      </c>
      <c r="C135" t="s">
        <v>466</v>
      </c>
      <c r="D135" t="s">
        <v>467</v>
      </c>
      <c r="E135" t="s">
        <v>8</v>
      </c>
      <c r="F135">
        <v>4</v>
      </c>
      <c r="G135" t="s">
        <v>521</v>
      </c>
      <c r="H135" s="10" t="s">
        <v>523</v>
      </c>
      <c r="I135" s="7" t="s">
        <v>631</v>
      </c>
      <c r="J135" s="7"/>
      <c r="K135" s="9"/>
      <c r="L135" s="8">
        <v>1000</v>
      </c>
      <c r="M135" s="10" t="s">
        <v>522</v>
      </c>
      <c r="N135" s="7" t="s">
        <v>614</v>
      </c>
      <c r="O135" s="7"/>
      <c r="P135" s="9"/>
      <c r="Q135" s="8">
        <v>1000</v>
      </c>
      <c r="R135" t="s">
        <v>649</v>
      </c>
      <c r="S135" s="17"/>
    </row>
    <row r="136" spans="1:19" x14ac:dyDescent="0.35">
      <c r="A136" t="s">
        <v>12</v>
      </c>
      <c r="B136" t="s">
        <v>642</v>
      </c>
      <c r="C136" t="s">
        <v>218</v>
      </c>
      <c r="D136" t="s">
        <v>468</v>
      </c>
      <c r="E136" t="s">
        <v>8</v>
      </c>
      <c r="F136">
        <v>4</v>
      </c>
      <c r="G136" t="s">
        <v>508</v>
      </c>
      <c r="H136" s="10" t="s">
        <v>523</v>
      </c>
      <c r="I136" s="7" t="s">
        <v>607</v>
      </c>
      <c r="J136" s="7"/>
      <c r="K136" s="9"/>
      <c r="L136" s="8">
        <v>1000</v>
      </c>
      <c r="M136" s="10" t="s">
        <v>522</v>
      </c>
      <c r="N136" s="7" t="s">
        <v>663</v>
      </c>
      <c r="O136" s="7"/>
      <c r="P136" s="9"/>
      <c r="Q136" s="8">
        <v>1000</v>
      </c>
      <c r="R136" t="s">
        <v>649</v>
      </c>
      <c r="S136" s="17"/>
    </row>
    <row r="137" spans="1:19" x14ac:dyDescent="0.35">
      <c r="A137" t="s">
        <v>12</v>
      </c>
      <c r="B137" t="s">
        <v>642</v>
      </c>
      <c r="C137" t="s">
        <v>219</v>
      </c>
      <c r="D137" t="s">
        <v>220</v>
      </c>
      <c r="E137" t="s">
        <v>8</v>
      </c>
      <c r="F137">
        <v>4</v>
      </c>
      <c r="G137" t="s">
        <v>508</v>
      </c>
      <c r="H137" s="10" t="s">
        <v>523</v>
      </c>
      <c r="I137" s="7" t="s">
        <v>607</v>
      </c>
      <c r="J137" s="7"/>
      <c r="K137" s="9"/>
      <c r="L137" s="8">
        <v>1000</v>
      </c>
      <c r="M137" s="10" t="s">
        <v>522</v>
      </c>
      <c r="N137" s="7" t="s">
        <v>663</v>
      </c>
      <c r="O137" s="7"/>
      <c r="P137" s="9"/>
      <c r="Q137" s="8">
        <v>1000</v>
      </c>
      <c r="R137" t="s">
        <v>649</v>
      </c>
      <c r="S137" s="17"/>
    </row>
    <row r="138" spans="1:19" x14ac:dyDescent="0.35">
      <c r="A138" t="s">
        <v>12</v>
      </c>
      <c r="B138" t="s">
        <v>642</v>
      </c>
      <c r="C138" t="s">
        <v>221</v>
      </c>
      <c r="D138" t="s">
        <v>222</v>
      </c>
      <c r="E138" t="s">
        <v>8</v>
      </c>
      <c r="F138">
        <v>4</v>
      </c>
      <c r="G138" t="s">
        <v>508</v>
      </c>
      <c r="H138" s="10" t="s">
        <v>523</v>
      </c>
      <c r="I138" s="7" t="s">
        <v>607</v>
      </c>
      <c r="J138" s="7"/>
      <c r="K138" s="9"/>
      <c r="L138" s="8">
        <v>1000</v>
      </c>
      <c r="M138" s="10" t="s">
        <v>522</v>
      </c>
      <c r="N138" s="7" t="s">
        <v>663</v>
      </c>
      <c r="O138" s="7"/>
      <c r="P138" s="9"/>
      <c r="Q138" s="8">
        <v>1000</v>
      </c>
      <c r="R138" t="s">
        <v>649</v>
      </c>
      <c r="S138" s="17"/>
    </row>
    <row r="139" spans="1:19" x14ac:dyDescent="0.35">
      <c r="A139" t="s">
        <v>12</v>
      </c>
      <c r="B139" t="s">
        <v>642</v>
      </c>
      <c r="C139" t="s">
        <v>223</v>
      </c>
      <c r="D139" t="s">
        <v>469</v>
      </c>
      <c r="E139" t="s">
        <v>8</v>
      </c>
      <c r="F139">
        <v>4</v>
      </c>
      <c r="G139" t="s">
        <v>508</v>
      </c>
      <c r="H139" s="10" t="s">
        <v>523</v>
      </c>
      <c r="I139" s="7" t="s">
        <v>607</v>
      </c>
      <c r="J139" s="7"/>
      <c r="K139" s="9"/>
      <c r="L139" s="8">
        <v>1000</v>
      </c>
      <c r="M139" s="10" t="s">
        <v>522</v>
      </c>
      <c r="N139" s="7" t="s">
        <v>663</v>
      </c>
      <c r="O139" s="7"/>
      <c r="P139" s="9"/>
      <c r="Q139" s="8">
        <v>1000</v>
      </c>
      <c r="R139" t="s">
        <v>649</v>
      </c>
      <c r="S139" s="17"/>
    </row>
    <row r="140" spans="1:19" x14ac:dyDescent="0.35">
      <c r="A140" t="s">
        <v>12</v>
      </c>
      <c r="B140" t="s">
        <v>642</v>
      </c>
      <c r="C140" t="s">
        <v>224</v>
      </c>
      <c r="D140" t="s">
        <v>470</v>
      </c>
      <c r="E140" t="s">
        <v>8</v>
      </c>
      <c r="F140">
        <v>4</v>
      </c>
      <c r="G140" t="s">
        <v>508</v>
      </c>
      <c r="H140" s="10" t="s">
        <v>523</v>
      </c>
      <c r="I140" s="7" t="s">
        <v>607</v>
      </c>
      <c r="J140" s="7"/>
      <c r="K140" s="9"/>
      <c r="L140" s="8">
        <v>1000</v>
      </c>
      <c r="M140" s="10" t="s">
        <v>522</v>
      </c>
      <c r="N140" s="7" t="s">
        <v>663</v>
      </c>
      <c r="O140" s="7"/>
      <c r="P140" s="9"/>
      <c r="Q140" s="8">
        <v>1000</v>
      </c>
      <c r="R140" t="s">
        <v>649</v>
      </c>
      <c r="S140" s="17"/>
    </row>
    <row r="141" spans="1:19" x14ac:dyDescent="0.35">
      <c r="A141" t="s">
        <v>12</v>
      </c>
      <c r="B141" t="s">
        <v>642</v>
      </c>
      <c r="C141" t="s">
        <v>225</v>
      </c>
      <c r="D141" t="s">
        <v>226</v>
      </c>
      <c r="E141" t="s">
        <v>8</v>
      </c>
      <c r="F141">
        <v>4</v>
      </c>
      <c r="G141" t="s">
        <v>508</v>
      </c>
      <c r="H141" s="10" t="s">
        <v>523</v>
      </c>
      <c r="I141" s="7" t="s">
        <v>607</v>
      </c>
      <c r="J141" s="7"/>
      <c r="K141" s="9"/>
      <c r="L141" s="8">
        <v>1000</v>
      </c>
      <c r="M141" s="10" t="s">
        <v>522</v>
      </c>
      <c r="N141" s="7" t="s">
        <v>663</v>
      </c>
      <c r="O141" s="7"/>
      <c r="P141" s="9"/>
      <c r="Q141" s="8">
        <v>1000</v>
      </c>
      <c r="R141" t="s">
        <v>649</v>
      </c>
      <c r="S141" s="17"/>
    </row>
    <row r="142" spans="1:19" x14ac:dyDescent="0.35">
      <c r="A142" t="s">
        <v>12</v>
      </c>
      <c r="B142" t="s">
        <v>642</v>
      </c>
      <c r="C142" t="s">
        <v>227</v>
      </c>
      <c r="D142" t="s">
        <v>228</v>
      </c>
      <c r="E142" t="s">
        <v>8</v>
      </c>
      <c r="F142">
        <v>4</v>
      </c>
      <c r="G142" t="s">
        <v>508</v>
      </c>
      <c r="H142" s="10" t="s">
        <v>523</v>
      </c>
      <c r="I142" s="7" t="s">
        <v>607</v>
      </c>
      <c r="J142" s="7"/>
      <c r="K142" s="9"/>
      <c r="L142" s="8">
        <v>1000</v>
      </c>
      <c r="M142" s="10" t="s">
        <v>522</v>
      </c>
      <c r="N142" s="7" t="s">
        <v>663</v>
      </c>
      <c r="O142" s="7"/>
      <c r="P142" s="9"/>
      <c r="Q142" s="8">
        <v>1000</v>
      </c>
      <c r="R142" t="s">
        <v>649</v>
      </c>
      <c r="S142" s="17"/>
    </row>
    <row r="143" spans="1:19" x14ac:dyDescent="0.35">
      <c r="A143" t="s">
        <v>12</v>
      </c>
      <c r="B143" t="s">
        <v>642</v>
      </c>
      <c r="C143" t="s">
        <v>229</v>
      </c>
      <c r="D143" t="s">
        <v>230</v>
      </c>
      <c r="E143" t="s">
        <v>8</v>
      </c>
      <c r="F143">
        <v>4</v>
      </c>
      <c r="G143" t="s">
        <v>508</v>
      </c>
      <c r="H143" s="10" t="s">
        <v>523</v>
      </c>
      <c r="I143" s="7" t="s">
        <v>607</v>
      </c>
      <c r="J143" s="7"/>
      <c r="K143" s="9"/>
      <c r="L143" s="8">
        <v>1000</v>
      </c>
      <c r="M143" s="10" t="s">
        <v>522</v>
      </c>
      <c r="N143" s="7" t="s">
        <v>663</v>
      </c>
      <c r="O143" s="7"/>
      <c r="P143" s="9"/>
      <c r="Q143" s="8">
        <v>1000</v>
      </c>
      <c r="R143" t="s">
        <v>649</v>
      </c>
      <c r="S143" s="17"/>
    </row>
    <row r="144" spans="1:19" x14ac:dyDescent="0.35">
      <c r="A144" t="s">
        <v>12</v>
      </c>
      <c r="B144" t="s">
        <v>642</v>
      </c>
      <c r="C144" t="s">
        <v>231</v>
      </c>
      <c r="D144" t="s">
        <v>232</v>
      </c>
      <c r="E144" t="s">
        <v>8</v>
      </c>
      <c r="F144">
        <v>4</v>
      </c>
      <c r="G144" t="s">
        <v>508</v>
      </c>
      <c r="H144" s="10" t="s">
        <v>523</v>
      </c>
      <c r="I144" s="7" t="s">
        <v>607</v>
      </c>
      <c r="J144" s="7"/>
      <c r="K144" s="9"/>
      <c r="L144" s="8">
        <v>1000</v>
      </c>
      <c r="M144" s="10" t="s">
        <v>522</v>
      </c>
      <c r="N144" s="7" t="s">
        <v>663</v>
      </c>
      <c r="O144" s="7"/>
      <c r="P144" s="9"/>
      <c r="Q144" s="8">
        <v>1000</v>
      </c>
      <c r="R144" t="s">
        <v>649</v>
      </c>
      <c r="S144" s="17"/>
    </row>
    <row r="145" spans="1:19" x14ac:dyDescent="0.35">
      <c r="A145" t="s">
        <v>12</v>
      </c>
      <c r="B145" t="s">
        <v>642</v>
      </c>
      <c r="C145" t="s">
        <v>233</v>
      </c>
      <c r="D145" t="s">
        <v>234</v>
      </c>
      <c r="E145" t="s">
        <v>8</v>
      </c>
      <c r="F145">
        <v>4</v>
      </c>
      <c r="G145" t="s">
        <v>509</v>
      </c>
      <c r="H145" s="10" t="s">
        <v>523</v>
      </c>
      <c r="I145" s="7" t="s">
        <v>620</v>
      </c>
      <c r="J145" s="7"/>
      <c r="K145" s="9"/>
      <c r="L145" s="8">
        <v>1000</v>
      </c>
      <c r="M145" s="10" t="s">
        <v>522</v>
      </c>
      <c r="N145" s="7" t="s">
        <v>665</v>
      </c>
      <c r="O145" s="7"/>
      <c r="P145" s="9"/>
      <c r="Q145" s="8">
        <v>1000</v>
      </c>
      <c r="R145" t="s">
        <v>649</v>
      </c>
      <c r="S145" s="17"/>
    </row>
    <row r="146" spans="1:19" x14ac:dyDescent="0.35">
      <c r="A146" t="s">
        <v>12</v>
      </c>
      <c r="B146" t="s">
        <v>642</v>
      </c>
      <c r="C146" t="s">
        <v>235</v>
      </c>
      <c r="D146" t="s">
        <v>236</v>
      </c>
      <c r="E146" t="s">
        <v>8</v>
      </c>
      <c r="F146">
        <v>4</v>
      </c>
      <c r="G146" t="s">
        <v>509</v>
      </c>
      <c r="H146" s="10" t="s">
        <v>523</v>
      </c>
      <c r="I146" s="7" t="s">
        <v>620</v>
      </c>
      <c r="J146" s="7"/>
      <c r="K146" s="9"/>
      <c r="L146" s="8">
        <v>1000</v>
      </c>
      <c r="M146" s="10" t="s">
        <v>522</v>
      </c>
      <c r="N146" s="7" t="s">
        <v>665</v>
      </c>
      <c r="O146" s="7"/>
      <c r="P146" s="9"/>
      <c r="Q146" s="8">
        <v>1000</v>
      </c>
      <c r="R146" t="s">
        <v>649</v>
      </c>
      <c r="S146" s="17"/>
    </row>
    <row r="147" spans="1:19" x14ac:dyDescent="0.35">
      <c r="A147" t="s">
        <v>12</v>
      </c>
      <c r="B147" t="s">
        <v>642</v>
      </c>
      <c r="C147" t="s">
        <v>237</v>
      </c>
      <c r="D147" t="s">
        <v>471</v>
      </c>
      <c r="E147" t="s">
        <v>8</v>
      </c>
      <c r="F147">
        <v>4</v>
      </c>
      <c r="G147" t="s">
        <v>510</v>
      </c>
      <c r="H147" s="10" t="s">
        <v>523</v>
      </c>
      <c r="I147" s="7" t="s">
        <v>620</v>
      </c>
      <c r="J147" s="7"/>
      <c r="K147" s="9"/>
      <c r="L147" s="8">
        <v>1000</v>
      </c>
      <c r="M147" s="10" t="s">
        <v>522</v>
      </c>
      <c r="N147" s="7" t="s">
        <v>665</v>
      </c>
      <c r="O147" s="7"/>
      <c r="P147" s="9"/>
      <c r="Q147" s="8">
        <v>1000</v>
      </c>
      <c r="R147" t="s">
        <v>649</v>
      </c>
      <c r="S147" s="17"/>
    </row>
    <row r="148" spans="1:19" x14ac:dyDescent="0.35">
      <c r="A148" t="s">
        <v>12</v>
      </c>
      <c r="B148" t="s">
        <v>642</v>
      </c>
      <c r="C148" t="s">
        <v>238</v>
      </c>
      <c r="D148" t="s">
        <v>472</v>
      </c>
      <c r="E148" t="s">
        <v>8</v>
      </c>
      <c r="F148">
        <v>4</v>
      </c>
      <c r="G148" t="s">
        <v>509</v>
      </c>
      <c r="H148" s="10" t="s">
        <v>523</v>
      </c>
      <c r="I148" s="7" t="s">
        <v>620</v>
      </c>
      <c r="J148" s="7"/>
      <c r="K148" s="9"/>
      <c r="L148" s="8">
        <v>1000</v>
      </c>
      <c r="M148" s="10" t="s">
        <v>522</v>
      </c>
      <c r="N148" s="7" t="s">
        <v>665</v>
      </c>
      <c r="O148" s="7"/>
      <c r="P148" s="9"/>
      <c r="Q148" s="8">
        <v>1000</v>
      </c>
      <c r="R148" t="s">
        <v>649</v>
      </c>
      <c r="S148" s="17"/>
    </row>
    <row r="149" spans="1:19" x14ac:dyDescent="0.35">
      <c r="A149" t="s">
        <v>12</v>
      </c>
      <c r="B149" t="s">
        <v>642</v>
      </c>
      <c r="C149" t="s">
        <v>239</v>
      </c>
      <c r="D149" t="s">
        <v>240</v>
      </c>
      <c r="E149" t="s">
        <v>8</v>
      </c>
      <c r="F149">
        <v>4</v>
      </c>
      <c r="G149" t="s">
        <v>509</v>
      </c>
      <c r="H149" s="10" t="s">
        <v>523</v>
      </c>
      <c r="I149" s="7" t="s">
        <v>620</v>
      </c>
      <c r="J149" s="7"/>
      <c r="K149" s="9"/>
      <c r="L149" s="8">
        <v>1000</v>
      </c>
      <c r="M149" s="10" t="s">
        <v>522</v>
      </c>
      <c r="N149" s="7" t="s">
        <v>665</v>
      </c>
      <c r="O149" s="7"/>
      <c r="P149" s="9"/>
      <c r="Q149" s="8">
        <v>1000</v>
      </c>
      <c r="R149" t="s">
        <v>649</v>
      </c>
      <c r="S149" s="17"/>
    </row>
    <row r="150" spans="1:19" x14ac:dyDescent="0.35">
      <c r="A150" t="s">
        <v>12</v>
      </c>
      <c r="B150" t="s">
        <v>642</v>
      </c>
      <c r="C150" t="s">
        <v>241</v>
      </c>
      <c r="D150" t="s">
        <v>473</v>
      </c>
      <c r="E150" t="s">
        <v>8</v>
      </c>
      <c r="F150">
        <v>4</v>
      </c>
      <c r="G150" t="s">
        <v>510</v>
      </c>
      <c r="H150" s="10" t="s">
        <v>523</v>
      </c>
      <c r="I150" s="7" t="s">
        <v>620</v>
      </c>
      <c r="J150" s="7"/>
      <c r="K150" s="9"/>
      <c r="L150" s="8">
        <v>1000</v>
      </c>
      <c r="M150" s="10" t="s">
        <v>522</v>
      </c>
      <c r="N150" s="7" t="s">
        <v>665</v>
      </c>
      <c r="O150" s="7"/>
      <c r="P150" s="9"/>
      <c r="Q150" s="8">
        <v>1000</v>
      </c>
      <c r="R150" t="s">
        <v>649</v>
      </c>
      <c r="S150" s="17"/>
    </row>
    <row r="151" spans="1:19" x14ac:dyDescent="0.35">
      <c r="A151" t="s">
        <v>12</v>
      </c>
      <c r="B151" t="s">
        <v>642</v>
      </c>
      <c r="C151" t="s">
        <v>422</v>
      </c>
      <c r="D151" t="s">
        <v>423</v>
      </c>
      <c r="E151" t="s">
        <v>8</v>
      </c>
      <c r="F151">
        <v>4</v>
      </c>
      <c r="G151" t="s">
        <v>509</v>
      </c>
      <c r="H151" s="10" t="s">
        <v>523</v>
      </c>
      <c r="I151" s="7" t="s">
        <v>621</v>
      </c>
      <c r="J151" s="7"/>
      <c r="K151" s="9"/>
      <c r="L151" s="8">
        <v>1000</v>
      </c>
      <c r="M151" s="10" t="s">
        <v>522</v>
      </c>
      <c r="N151" s="7" t="s">
        <v>664</v>
      </c>
      <c r="O151" s="7"/>
      <c r="P151" s="9"/>
      <c r="Q151" s="8">
        <v>1000</v>
      </c>
      <c r="R151" t="s">
        <v>649</v>
      </c>
      <c r="S151" s="17"/>
    </row>
    <row r="152" spans="1:19" x14ac:dyDescent="0.35">
      <c r="A152" t="s">
        <v>12</v>
      </c>
      <c r="B152" t="s">
        <v>642</v>
      </c>
      <c r="C152" t="s">
        <v>424</v>
      </c>
      <c r="D152" t="s">
        <v>425</v>
      </c>
      <c r="E152" t="s">
        <v>8</v>
      </c>
      <c r="F152">
        <v>4</v>
      </c>
      <c r="G152" t="s">
        <v>509</v>
      </c>
      <c r="H152" s="10" t="s">
        <v>523</v>
      </c>
      <c r="I152" s="7" t="s">
        <v>621</v>
      </c>
      <c r="J152" s="7"/>
      <c r="K152" s="9"/>
      <c r="L152" s="8">
        <v>1000</v>
      </c>
      <c r="M152" s="10" t="s">
        <v>522</v>
      </c>
      <c r="N152" s="7" t="s">
        <v>664</v>
      </c>
      <c r="O152" s="7"/>
      <c r="P152" s="9"/>
      <c r="Q152" s="8">
        <v>1000</v>
      </c>
      <c r="R152" t="s">
        <v>649</v>
      </c>
      <c r="S152" s="17"/>
    </row>
    <row r="153" spans="1:19" x14ac:dyDescent="0.35">
      <c r="A153" t="s">
        <v>12</v>
      </c>
      <c r="B153" t="s">
        <v>642</v>
      </c>
      <c r="C153" t="s">
        <v>242</v>
      </c>
      <c r="D153" t="s">
        <v>243</v>
      </c>
      <c r="E153" t="s">
        <v>8</v>
      </c>
      <c r="F153">
        <v>4</v>
      </c>
      <c r="G153" t="s">
        <v>509</v>
      </c>
      <c r="H153" s="10" t="s">
        <v>523</v>
      </c>
      <c r="I153" s="7" t="s">
        <v>620</v>
      </c>
      <c r="J153" s="7"/>
      <c r="K153" s="9"/>
      <c r="L153" s="8">
        <v>1000</v>
      </c>
      <c r="M153" s="10" t="s">
        <v>522</v>
      </c>
      <c r="N153" s="7" t="s">
        <v>665</v>
      </c>
      <c r="O153" s="7"/>
      <c r="P153" s="9"/>
      <c r="Q153" s="8">
        <v>1000</v>
      </c>
      <c r="R153" t="s">
        <v>649</v>
      </c>
      <c r="S153" s="17"/>
    </row>
    <row r="154" spans="1:19" x14ac:dyDescent="0.35">
      <c r="A154" t="s">
        <v>12</v>
      </c>
      <c r="B154" t="s">
        <v>642</v>
      </c>
      <c r="C154" t="s">
        <v>433</v>
      </c>
      <c r="D154" t="s">
        <v>434</v>
      </c>
      <c r="E154" t="s">
        <v>8</v>
      </c>
      <c r="F154">
        <v>4</v>
      </c>
      <c r="G154" t="s">
        <v>509</v>
      </c>
      <c r="H154" s="10" t="s">
        <v>523</v>
      </c>
      <c r="I154" s="7" t="s">
        <v>621</v>
      </c>
      <c r="J154" s="7"/>
      <c r="K154" s="9"/>
      <c r="L154" s="8">
        <v>1000</v>
      </c>
      <c r="M154" s="10" t="s">
        <v>522</v>
      </c>
      <c r="N154" s="7" t="s">
        <v>664</v>
      </c>
      <c r="O154" s="7"/>
      <c r="P154" s="9"/>
      <c r="Q154" s="8">
        <v>1000</v>
      </c>
      <c r="R154" t="s">
        <v>649</v>
      </c>
      <c r="S154" s="17"/>
    </row>
    <row r="155" spans="1:19" x14ac:dyDescent="0.35">
      <c r="A155" t="s">
        <v>12</v>
      </c>
      <c r="B155" t="s">
        <v>642</v>
      </c>
      <c r="C155" t="s">
        <v>244</v>
      </c>
      <c r="D155" t="s">
        <v>245</v>
      </c>
      <c r="E155" t="s">
        <v>8</v>
      </c>
      <c r="F155">
        <v>4</v>
      </c>
      <c r="G155" t="s">
        <v>511</v>
      </c>
      <c r="H155" s="10" t="s">
        <v>523</v>
      </c>
      <c r="I155" s="7" t="s">
        <v>622</v>
      </c>
      <c r="J155" s="7"/>
      <c r="K155" s="9"/>
      <c r="L155" s="8">
        <v>1000</v>
      </c>
      <c r="M155" s="10" t="s">
        <v>522</v>
      </c>
      <c r="N155" s="7" t="s">
        <v>667</v>
      </c>
      <c r="O155" s="7"/>
      <c r="P155" s="9"/>
      <c r="Q155" s="8">
        <v>1000</v>
      </c>
      <c r="R155" t="s">
        <v>649</v>
      </c>
      <c r="S155" s="17"/>
    </row>
    <row r="156" spans="1:19" x14ac:dyDescent="0.35">
      <c r="A156" t="s">
        <v>12</v>
      </c>
      <c r="B156" t="s">
        <v>642</v>
      </c>
      <c r="C156" t="s">
        <v>246</v>
      </c>
      <c r="D156" t="s">
        <v>247</v>
      </c>
      <c r="E156" t="s">
        <v>8</v>
      </c>
      <c r="F156">
        <v>4</v>
      </c>
      <c r="G156" t="s">
        <v>511</v>
      </c>
      <c r="H156" s="10" t="s">
        <v>523</v>
      </c>
      <c r="I156" s="7" t="s">
        <v>622</v>
      </c>
      <c r="J156" s="7"/>
      <c r="K156" s="9"/>
      <c r="L156" s="8">
        <v>1000</v>
      </c>
      <c r="M156" s="10" t="s">
        <v>522</v>
      </c>
      <c r="N156" s="7" t="s">
        <v>667</v>
      </c>
      <c r="O156" s="7"/>
      <c r="P156" s="9"/>
      <c r="Q156" s="8">
        <v>1000</v>
      </c>
      <c r="R156" t="s">
        <v>649</v>
      </c>
      <c r="S156" s="17"/>
    </row>
    <row r="157" spans="1:19" x14ac:dyDescent="0.35">
      <c r="A157" t="s">
        <v>12</v>
      </c>
      <c r="B157" t="s">
        <v>642</v>
      </c>
      <c r="C157" t="s">
        <v>248</v>
      </c>
      <c r="D157" t="s">
        <v>249</v>
      </c>
      <c r="E157" t="s">
        <v>8</v>
      </c>
      <c r="F157">
        <v>4</v>
      </c>
      <c r="G157" t="s">
        <v>511</v>
      </c>
      <c r="H157" s="10" t="s">
        <v>523</v>
      </c>
      <c r="I157" s="7" t="s">
        <v>622</v>
      </c>
      <c r="J157" s="7"/>
      <c r="K157" s="9"/>
      <c r="L157" s="8">
        <v>1000</v>
      </c>
      <c r="M157" s="10" t="s">
        <v>522</v>
      </c>
      <c r="N157" s="7" t="s">
        <v>667</v>
      </c>
      <c r="O157" s="7"/>
      <c r="P157" s="9"/>
      <c r="Q157" s="8">
        <v>1000</v>
      </c>
      <c r="R157" t="s">
        <v>649</v>
      </c>
      <c r="S157" s="17"/>
    </row>
    <row r="158" spans="1:19" x14ac:dyDescent="0.35">
      <c r="A158" t="s">
        <v>12</v>
      </c>
      <c r="B158" t="s">
        <v>642</v>
      </c>
      <c r="C158" t="s">
        <v>250</v>
      </c>
      <c r="D158" t="s">
        <v>474</v>
      </c>
      <c r="E158" t="s">
        <v>8</v>
      </c>
      <c r="F158">
        <v>4</v>
      </c>
      <c r="G158" t="s">
        <v>511</v>
      </c>
      <c r="H158" s="10" t="s">
        <v>523</v>
      </c>
      <c r="I158" s="7" t="s">
        <v>622</v>
      </c>
      <c r="J158" s="7"/>
      <c r="K158" s="9"/>
      <c r="L158" s="8">
        <v>1000</v>
      </c>
      <c r="M158" s="10" t="s">
        <v>522</v>
      </c>
      <c r="N158" s="7" t="s">
        <v>667</v>
      </c>
      <c r="O158" s="7"/>
      <c r="P158" s="9"/>
      <c r="Q158" s="8">
        <v>1000</v>
      </c>
      <c r="R158" t="s">
        <v>649</v>
      </c>
      <c r="S158" s="17"/>
    </row>
    <row r="159" spans="1:19" x14ac:dyDescent="0.35">
      <c r="A159" t="s">
        <v>12</v>
      </c>
      <c r="B159" t="s">
        <v>642</v>
      </c>
      <c r="C159" t="s">
        <v>251</v>
      </c>
      <c r="D159" t="s">
        <v>252</v>
      </c>
      <c r="E159" t="s">
        <v>8</v>
      </c>
      <c r="F159">
        <v>4</v>
      </c>
      <c r="G159" t="s">
        <v>511</v>
      </c>
      <c r="H159" s="10" t="s">
        <v>523</v>
      </c>
      <c r="I159" s="7" t="s">
        <v>622</v>
      </c>
      <c r="J159" s="7"/>
      <c r="K159" s="9"/>
      <c r="L159" s="8">
        <v>1000</v>
      </c>
      <c r="M159" s="10" t="s">
        <v>522</v>
      </c>
      <c r="N159" s="7" t="s">
        <v>667</v>
      </c>
      <c r="O159" s="7"/>
      <c r="P159" s="9"/>
      <c r="Q159" s="8">
        <v>1000</v>
      </c>
      <c r="R159" t="s">
        <v>649</v>
      </c>
      <c r="S159" s="17"/>
    </row>
    <row r="160" spans="1:19" x14ac:dyDescent="0.35">
      <c r="A160" t="s">
        <v>12</v>
      </c>
      <c r="B160" t="s">
        <v>642</v>
      </c>
      <c r="C160" t="s">
        <v>253</v>
      </c>
      <c r="D160" t="s">
        <v>254</v>
      </c>
      <c r="E160" t="s">
        <v>8</v>
      </c>
      <c r="F160">
        <v>4</v>
      </c>
      <c r="G160" t="s">
        <v>511</v>
      </c>
      <c r="H160" s="10" t="s">
        <v>523</v>
      </c>
      <c r="I160" s="7" t="s">
        <v>622</v>
      </c>
      <c r="J160" s="7"/>
      <c r="K160" s="9"/>
      <c r="L160" s="8">
        <v>1000</v>
      </c>
      <c r="M160" s="10" t="s">
        <v>522</v>
      </c>
      <c r="N160" s="7" t="s">
        <v>667</v>
      </c>
      <c r="O160" s="7"/>
      <c r="P160" s="9"/>
      <c r="Q160" s="8">
        <v>1000</v>
      </c>
      <c r="R160" t="s">
        <v>649</v>
      </c>
      <c r="S160" s="17"/>
    </row>
    <row r="161" spans="1:19" x14ac:dyDescent="0.35">
      <c r="A161" t="s">
        <v>12</v>
      </c>
      <c r="B161" t="s">
        <v>642</v>
      </c>
      <c r="C161" t="s">
        <v>255</v>
      </c>
      <c r="D161" t="s">
        <v>256</v>
      </c>
      <c r="E161" t="s">
        <v>8</v>
      </c>
      <c r="F161">
        <v>4</v>
      </c>
      <c r="G161" t="s">
        <v>511</v>
      </c>
      <c r="H161" s="10" t="s">
        <v>523</v>
      </c>
      <c r="I161" s="7" t="s">
        <v>622</v>
      </c>
      <c r="J161" s="7"/>
      <c r="K161" s="9"/>
      <c r="L161" s="8">
        <v>1000</v>
      </c>
      <c r="M161" s="10" t="s">
        <v>522</v>
      </c>
      <c r="N161" s="7" t="s">
        <v>667</v>
      </c>
      <c r="O161" s="7"/>
      <c r="P161" s="9"/>
      <c r="Q161" s="8">
        <v>1000</v>
      </c>
      <c r="R161" t="s">
        <v>649</v>
      </c>
      <c r="S161" s="17"/>
    </row>
    <row r="162" spans="1:19" x14ac:dyDescent="0.35">
      <c r="A162" t="s">
        <v>12</v>
      </c>
      <c r="B162" t="s">
        <v>642</v>
      </c>
      <c r="C162" t="s">
        <v>257</v>
      </c>
      <c r="D162" t="s">
        <v>258</v>
      </c>
      <c r="E162" t="s">
        <v>8</v>
      </c>
      <c r="F162">
        <v>4</v>
      </c>
      <c r="G162" t="s">
        <v>511</v>
      </c>
      <c r="H162" s="10" t="s">
        <v>523</v>
      </c>
      <c r="I162" s="7" t="s">
        <v>622</v>
      </c>
      <c r="J162" s="7"/>
      <c r="K162" s="9"/>
      <c r="L162" s="8">
        <v>1000</v>
      </c>
      <c r="M162" s="10" t="s">
        <v>522</v>
      </c>
      <c r="N162" s="7" t="s">
        <v>667</v>
      </c>
      <c r="O162" s="7"/>
      <c r="P162" s="9"/>
      <c r="Q162" s="8">
        <v>1000</v>
      </c>
      <c r="R162" t="s">
        <v>649</v>
      </c>
      <c r="S162" s="17"/>
    </row>
    <row r="163" spans="1:19" x14ac:dyDescent="0.35">
      <c r="A163" t="s">
        <v>12</v>
      </c>
      <c r="B163" t="s">
        <v>642</v>
      </c>
      <c r="C163" t="s">
        <v>259</v>
      </c>
      <c r="D163" t="s">
        <v>260</v>
      </c>
      <c r="E163" t="s">
        <v>8</v>
      </c>
      <c r="F163">
        <v>4</v>
      </c>
      <c r="G163" t="s">
        <v>511</v>
      </c>
      <c r="H163" s="10" t="s">
        <v>523</v>
      </c>
      <c r="I163" s="7" t="s">
        <v>622</v>
      </c>
      <c r="J163" s="7"/>
      <c r="K163" s="9"/>
      <c r="L163" s="8">
        <v>1000</v>
      </c>
      <c r="M163" s="10" t="s">
        <v>522</v>
      </c>
      <c r="N163" s="7" t="s">
        <v>667</v>
      </c>
      <c r="O163" s="7"/>
      <c r="P163" s="9"/>
      <c r="Q163" s="8">
        <v>1000</v>
      </c>
      <c r="R163" t="s">
        <v>649</v>
      </c>
      <c r="S163" s="17"/>
    </row>
    <row r="164" spans="1:19" x14ac:dyDescent="0.35">
      <c r="A164" t="s">
        <v>12</v>
      </c>
      <c r="B164" t="s">
        <v>642</v>
      </c>
      <c r="C164" t="s">
        <v>261</v>
      </c>
      <c r="D164" t="s">
        <v>262</v>
      </c>
      <c r="E164" t="s">
        <v>8</v>
      </c>
      <c r="F164">
        <v>4</v>
      </c>
      <c r="G164" t="s">
        <v>511</v>
      </c>
      <c r="H164" s="10" t="s">
        <v>523</v>
      </c>
      <c r="I164" s="7" t="s">
        <v>622</v>
      </c>
      <c r="J164" s="7"/>
      <c r="K164" s="9"/>
      <c r="L164" s="8">
        <v>1000</v>
      </c>
      <c r="M164" s="10" t="s">
        <v>522</v>
      </c>
      <c r="N164" s="7" t="s">
        <v>667</v>
      </c>
      <c r="O164" s="7"/>
      <c r="P164" s="9"/>
      <c r="Q164" s="8">
        <v>1000</v>
      </c>
      <c r="R164" t="s">
        <v>649</v>
      </c>
      <c r="S164" s="17"/>
    </row>
    <row r="165" spans="1:19" x14ac:dyDescent="0.35">
      <c r="A165" t="s">
        <v>12</v>
      </c>
      <c r="B165" t="s">
        <v>642</v>
      </c>
      <c r="C165" t="s">
        <v>263</v>
      </c>
      <c r="D165" t="s">
        <v>264</v>
      </c>
      <c r="E165" t="s">
        <v>8</v>
      </c>
      <c r="F165">
        <v>4</v>
      </c>
      <c r="G165" t="s">
        <v>511</v>
      </c>
      <c r="H165" s="10" t="s">
        <v>523</v>
      </c>
      <c r="I165" s="7" t="s">
        <v>622</v>
      </c>
      <c r="J165" s="7"/>
      <c r="K165" s="9"/>
      <c r="L165" s="8">
        <v>1000</v>
      </c>
      <c r="M165" s="10" t="s">
        <v>522</v>
      </c>
      <c r="N165" s="7" t="s">
        <v>667</v>
      </c>
      <c r="O165" s="7"/>
      <c r="P165" s="9"/>
      <c r="Q165" s="8">
        <v>1000</v>
      </c>
      <c r="R165" t="s">
        <v>649</v>
      </c>
      <c r="S165" s="17"/>
    </row>
    <row r="166" spans="1:19" x14ac:dyDescent="0.35">
      <c r="A166" t="s">
        <v>12</v>
      </c>
      <c r="B166" t="s">
        <v>642</v>
      </c>
      <c r="C166" t="s">
        <v>265</v>
      </c>
      <c r="D166" t="s">
        <v>266</v>
      </c>
      <c r="E166" t="s">
        <v>8</v>
      </c>
      <c r="F166">
        <v>4</v>
      </c>
      <c r="G166" t="s">
        <v>512</v>
      </c>
      <c r="H166" s="10" t="s">
        <v>523</v>
      </c>
      <c r="I166" s="7" t="s">
        <v>623</v>
      </c>
      <c r="J166" s="7"/>
      <c r="K166" s="9"/>
      <c r="L166" s="8">
        <v>1000</v>
      </c>
      <c r="M166" s="10" t="s">
        <v>522</v>
      </c>
      <c r="N166" s="7" t="s">
        <v>668</v>
      </c>
      <c r="O166" s="7"/>
      <c r="P166" s="9"/>
      <c r="Q166" s="8">
        <v>1000</v>
      </c>
      <c r="R166" t="s">
        <v>649</v>
      </c>
      <c r="S166" s="17"/>
    </row>
    <row r="167" spans="1:19" x14ac:dyDescent="0.35">
      <c r="A167" t="s">
        <v>12</v>
      </c>
      <c r="B167" t="s">
        <v>642</v>
      </c>
      <c r="C167" t="s">
        <v>267</v>
      </c>
      <c r="D167" t="s">
        <v>268</v>
      </c>
      <c r="E167" t="s">
        <v>8</v>
      </c>
      <c r="F167">
        <v>4</v>
      </c>
      <c r="G167" t="s">
        <v>512</v>
      </c>
      <c r="H167" s="10" t="s">
        <v>523</v>
      </c>
      <c r="I167" s="7" t="s">
        <v>623</v>
      </c>
      <c r="J167" s="7"/>
      <c r="K167" s="9"/>
      <c r="L167" s="8">
        <v>1000</v>
      </c>
      <c r="M167" s="10" t="s">
        <v>522</v>
      </c>
      <c r="N167" s="7" t="s">
        <v>668</v>
      </c>
      <c r="O167" s="7"/>
      <c r="P167" s="9"/>
      <c r="Q167" s="8">
        <v>1000</v>
      </c>
      <c r="R167" t="s">
        <v>649</v>
      </c>
      <c r="S167" s="17"/>
    </row>
    <row r="168" spans="1:19" x14ac:dyDescent="0.35">
      <c r="A168" t="s">
        <v>12</v>
      </c>
      <c r="B168" t="s">
        <v>642</v>
      </c>
      <c r="C168" t="s">
        <v>269</v>
      </c>
      <c r="D168" t="s">
        <v>270</v>
      </c>
      <c r="E168" t="s">
        <v>8</v>
      </c>
      <c r="F168">
        <v>4</v>
      </c>
      <c r="G168" t="s">
        <v>512</v>
      </c>
      <c r="H168" s="10" t="s">
        <v>523</v>
      </c>
      <c r="I168" s="7" t="s">
        <v>623</v>
      </c>
      <c r="J168" s="7"/>
      <c r="K168" s="9"/>
      <c r="L168" s="8">
        <v>1000</v>
      </c>
      <c r="M168" s="10" t="s">
        <v>522</v>
      </c>
      <c r="N168" s="7" t="s">
        <v>668</v>
      </c>
      <c r="O168" s="7"/>
      <c r="P168" s="9"/>
      <c r="Q168" s="8">
        <v>1000</v>
      </c>
      <c r="R168" t="s">
        <v>649</v>
      </c>
      <c r="S168" s="17"/>
    </row>
    <row r="169" spans="1:19" x14ac:dyDescent="0.35">
      <c r="A169" t="s">
        <v>12</v>
      </c>
      <c r="B169" t="s">
        <v>642</v>
      </c>
      <c r="C169" t="s">
        <v>271</v>
      </c>
      <c r="D169" t="s">
        <v>475</v>
      </c>
      <c r="E169" t="s">
        <v>8</v>
      </c>
      <c r="F169">
        <v>4</v>
      </c>
      <c r="G169" t="s">
        <v>512</v>
      </c>
      <c r="H169" s="10" t="s">
        <v>523</v>
      </c>
      <c r="I169" s="7" t="s">
        <v>623</v>
      </c>
      <c r="J169" s="7"/>
      <c r="K169" s="9"/>
      <c r="L169" s="8">
        <v>1000</v>
      </c>
      <c r="M169" s="10" t="s">
        <v>522</v>
      </c>
      <c r="N169" s="7" t="s">
        <v>668</v>
      </c>
      <c r="O169" s="7"/>
      <c r="P169" s="9"/>
      <c r="Q169" s="8">
        <v>1000</v>
      </c>
      <c r="R169" t="s">
        <v>649</v>
      </c>
      <c r="S169" s="17"/>
    </row>
    <row r="170" spans="1:19" x14ac:dyDescent="0.35">
      <c r="A170" t="s">
        <v>12</v>
      </c>
      <c r="B170" t="s">
        <v>642</v>
      </c>
      <c r="C170" t="s">
        <v>272</v>
      </c>
      <c r="D170" t="s">
        <v>273</v>
      </c>
      <c r="E170" t="s">
        <v>8</v>
      </c>
      <c r="F170">
        <v>4</v>
      </c>
      <c r="G170" t="s">
        <v>512</v>
      </c>
      <c r="H170" s="10" t="s">
        <v>523</v>
      </c>
      <c r="I170" s="7" t="s">
        <v>623</v>
      </c>
      <c r="J170" s="7"/>
      <c r="K170" s="9"/>
      <c r="L170" s="8">
        <v>1000</v>
      </c>
      <c r="M170" s="10" t="s">
        <v>522</v>
      </c>
      <c r="N170" s="7" t="s">
        <v>668</v>
      </c>
      <c r="O170" s="7"/>
      <c r="P170" s="9"/>
      <c r="Q170" s="8">
        <v>1000</v>
      </c>
      <c r="R170" t="s">
        <v>649</v>
      </c>
      <c r="S170" s="17"/>
    </row>
    <row r="171" spans="1:19" x14ac:dyDescent="0.35">
      <c r="A171" t="s">
        <v>12</v>
      </c>
      <c r="B171" t="s">
        <v>642</v>
      </c>
      <c r="C171" t="s">
        <v>274</v>
      </c>
      <c r="D171" t="s">
        <v>275</v>
      </c>
      <c r="E171" t="s">
        <v>8</v>
      </c>
      <c r="F171">
        <v>4</v>
      </c>
      <c r="G171" t="s">
        <v>512</v>
      </c>
      <c r="H171" s="10" t="s">
        <v>523</v>
      </c>
      <c r="I171" s="7" t="s">
        <v>623</v>
      </c>
      <c r="J171" s="7"/>
      <c r="K171" s="9"/>
      <c r="L171" s="8">
        <v>1000</v>
      </c>
      <c r="M171" s="10" t="s">
        <v>522</v>
      </c>
      <c r="N171" s="7" t="s">
        <v>668</v>
      </c>
      <c r="O171" s="7"/>
      <c r="P171" s="9"/>
      <c r="Q171" s="8">
        <v>1000</v>
      </c>
      <c r="R171" t="s">
        <v>649</v>
      </c>
      <c r="S171" s="17"/>
    </row>
    <row r="172" spans="1:19" x14ac:dyDescent="0.35">
      <c r="A172" t="s">
        <v>12</v>
      </c>
      <c r="B172" t="s">
        <v>642</v>
      </c>
      <c r="C172" t="s">
        <v>276</v>
      </c>
      <c r="D172" t="s">
        <v>275</v>
      </c>
      <c r="E172" t="s">
        <v>8</v>
      </c>
      <c r="F172">
        <v>4</v>
      </c>
      <c r="G172" t="s">
        <v>512</v>
      </c>
      <c r="H172" s="10" t="s">
        <v>523</v>
      </c>
      <c r="I172" s="7" t="s">
        <v>623</v>
      </c>
      <c r="J172" s="7"/>
      <c r="K172" s="9"/>
      <c r="L172" s="8">
        <v>1000</v>
      </c>
      <c r="M172" s="10" t="s">
        <v>522</v>
      </c>
      <c r="N172" s="7" t="s">
        <v>668</v>
      </c>
      <c r="O172" s="7"/>
      <c r="P172" s="9"/>
      <c r="Q172" s="8">
        <v>1000</v>
      </c>
      <c r="R172" t="s">
        <v>649</v>
      </c>
      <c r="S172" s="17"/>
    </row>
    <row r="173" spans="1:19" x14ac:dyDescent="0.35">
      <c r="A173" t="s">
        <v>12</v>
      </c>
      <c r="B173" t="s">
        <v>642</v>
      </c>
      <c r="C173" t="s">
        <v>277</v>
      </c>
      <c r="D173" t="s">
        <v>278</v>
      </c>
      <c r="E173" t="s">
        <v>8</v>
      </c>
      <c r="F173">
        <v>4</v>
      </c>
      <c r="G173" t="s">
        <v>512</v>
      </c>
      <c r="H173" s="10" t="s">
        <v>523</v>
      </c>
      <c r="I173" s="7" t="s">
        <v>623</v>
      </c>
      <c r="J173" s="7"/>
      <c r="K173" s="9"/>
      <c r="L173" s="8">
        <v>1000</v>
      </c>
      <c r="M173" s="10" t="s">
        <v>522</v>
      </c>
      <c r="N173" s="7" t="s">
        <v>668</v>
      </c>
      <c r="O173" s="7"/>
      <c r="P173" s="9"/>
      <c r="Q173" s="8">
        <v>1000</v>
      </c>
      <c r="R173" t="s">
        <v>649</v>
      </c>
      <c r="S173" s="17"/>
    </row>
    <row r="174" spans="1:19" x14ac:dyDescent="0.35">
      <c r="A174" t="s">
        <v>12</v>
      </c>
      <c r="B174" t="s">
        <v>642</v>
      </c>
      <c r="C174" t="s">
        <v>279</v>
      </c>
      <c r="D174" t="s">
        <v>476</v>
      </c>
      <c r="E174" t="s">
        <v>8</v>
      </c>
      <c r="F174">
        <v>4</v>
      </c>
      <c r="G174" t="s">
        <v>512</v>
      </c>
      <c r="H174" s="10" t="s">
        <v>523</v>
      </c>
      <c r="I174" s="7" t="s">
        <v>623</v>
      </c>
      <c r="J174" s="7"/>
      <c r="K174" s="9"/>
      <c r="L174" s="8">
        <v>1000</v>
      </c>
      <c r="M174" s="10" t="s">
        <v>522</v>
      </c>
      <c r="N174" s="7" t="s">
        <v>668</v>
      </c>
      <c r="O174" s="7"/>
      <c r="P174" s="9"/>
      <c r="Q174" s="8">
        <v>1000</v>
      </c>
      <c r="R174" t="s">
        <v>649</v>
      </c>
      <c r="S174" s="17"/>
    </row>
    <row r="175" spans="1:19" x14ac:dyDescent="0.35">
      <c r="A175" t="s">
        <v>12</v>
      </c>
      <c r="B175" t="s">
        <v>642</v>
      </c>
      <c r="C175" t="s">
        <v>280</v>
      </c>
      <c r="D175" t="s">
        <v>477</v>
      </c>
      <c r="E175" t="s">
        <v>8</v>
      </c>
      <c r="F175">
        <v>4</v>
      </c>
      <c r="G175" t="s">
        <v>512</v>
      </c>
      <c r="H175" s="10" t="s">
        <v>523</v>
      </c>
      <c r="I175" s="7" t="s">
        <v>623</v>
      </c>
      <c r="J175" s="7"/>
      <c r="K175" s="9"/>
      <c r="L175" s="8">
        <v>1000</v>
      </c>
      <c r="M175" s="10" t="s">
        <v>522</v>
      </c>
      <c r="N175" s="7" t="s">
        <v>668</v>
      </c>
      <c r="O175" s="7"/>
      <c r="P175" s="9"/>
      <c r="Q175" s="8">
        <v>1000</v>
      </c>
      <c r="R175" t="s">
        <v>649</v>
      </c>
      <c r="S175" s="17"/>
    </row>
    <row r="176" spans="1:19" x14ac:dyDescent="0.35">
      <c r="A176" t="s">
        <v>12</v>
      </c>
      <c r="B176" t="s">
        <v>642</v>
      </c>
      <c r="C176" t="s">
        <v>281</v>
      </c>
      <c r="D176" t="s">
        <v>478</v>
      </c>
      <c r="E176" t="s">
        <v>8</v>
      </c>
      <c r="F176">
        <v>4</v>
      </c>
      <c r="G176" t="s">
        <v>512</v>
      </c>
      <c r="H176" s="10" t="s">
        <v>523</v>
      </c>
      <c r="I176" s="7" t="s">
        <v>623</v>
      </c>
      <c r="J176" s="7"/>
      <c r="K176" s="9"/>
      <c r="L176" s="8">
        <v>1000</v>
      </c>
      <c r="M176" s="10" t="s">
        <v>522</v>
      </c>
      <c r="N176" s="7" t="s">
        <v>668</v>
      </c>
      <c r="O176" s="7"/>
      <c r="P176" s="9"/>
      <c r="Q176" s="8">
        <v>1000</v>
      </c>
      <c r="R176" t="s">
        <v>649</v>
      </c>
      <c r="S176" s="17"/>
    </row>
    <row r="177" spans="1:19" x14ac:dyDescent="0.35">
      <c r="A177" t="s">
        <v>12</v>
      </c>
      <c r="B177" t="s">
        <v>642</v>
      </c>
      <c r="C177" t="s">
        <v>282</v>
      </c>
      <c r="D177" t="s">
        <v>479</v>
      </c>
      <c r="E177" t="s">
        <v>8</v>
      </c>
      <c r="F177">
        <v>4</v>
      </c>
      <c r="G177" t="s">
        <v>512</v>
      </c>
      <c r="H177" s="10" t="s">
        <v>523</v>
      </c>
      <c r="I177" s="7" t="s">
        <v>623</v>
      </c>
      <c r="J177" s="7"/>
      <c r="K177" s="9"/>
      <c r="L177" s="8">
        <v>1000</v>
      </c>
      <c r="M177" s="10" t="s">
        <v>522</v>
      </c>
      <c r="N177" s="7" t="s">
        <v>668</v>
      </c>
      <c r="O177" s="7"/>
      <c r="P177" s="9"/>
      <c r="Q177" s="8">
        <v>1000</v>
      </c>
      <c r="R177" t="s">
        <v>649</v>
      </c>
      <c r="S177" s="17"/>
    </row>
    <row r="178" spans="1:19" x14ac:dyDescent="0.35">
      <c r="A178" t="s">
        <v>12</v>
      </c>
      <c r="B178" t="s">
        <v>642</v>
      </c>
      <c r="C178" t="s">
        <v>283</v>
      </c>
      <c r="D178" t="s">
        <v>284</v>
      </c>
      <c r="E178" t="s">
        <v>8</v>
      </c>
      <c r="F178">
        <v>4</v>
      </c>
      <c r="G178" t="s">
        <v>512</v>
      </c>
      <c r="H178" s="10" t="s">
        <v>523</v>
      </c>
      <c r="I178" s="7" t="s">
        <v>623</v>
      </c>
      <c r="J178" s="7"/>
      <c r="K178" s="9"/>
      <c r="L178" s="8">
        <v>1000</v>
      </c>
      <c r="M178" s="10" t="s">
        <v>522</v>
      </c>
      <c r="N178" s="7" t="s">
        <v>668</v>
      </c>
      <c r="O178" s="7"/>
      <c r="P178" s="9"/>
      <c r="Q178" s="8">
        <v>1000</v>
      </c>
      <c r="R178" t="s">
        <v>649</v>
      </c>
      <c r="S178" s="17"/>
    </row>
    <row r="179" spans="1:19" x14ac:dyDescent="0.35">
      <c r="A179" t="s">
        <v>12</v>
      </c>
      <c r="B179" t="s">
        <v>642</v>
      </c>
      <c r="C179" t="s">
        <v>285</v>
      </c>
      <c r="D179" t="s">
        <v>286</v>
      </c>
      <c r="E179" t="s">
        <v>8</v>
      </c>
      <c r="F179">
        <v>4</v>
      </c>
      <c r="G179" t="s">
        <v>512</v>
      </c>
      <c r="H179" s="10" t="s">
        <v>523</v>
      </c>
      <c r="I179" s="7" t="s">
        <v>623</v>
      </c>
      <c r="J179" s="7"/>
      <c r="K179" s="9"/>
      <c r="L179" s="8">
        <v>1000</v>
      </c>
      <c r="M179" s="10" t="s">
        <v>522</v>
      </c>
      <c r="N179" s="7" t="s">
        <v>668</v>
      </c>
      <c r="O179" s="7"/>
      <c r="P179" s="9"/>
      <c r="Q179" s="8">
        <v>1000</v>
      </c>
      <c r="R179" t="s">
        <v>649</v>
      </c>
      <c r="S179" s="17"/>
    </row>
    <row r="180" spans="1:19" x14ac:dyDescent="0.35">
      <c r="A180" t="s">
        <v>12</v>
      </c>
      <c r="B180" t="s">
        <v>642</v>
      </c>
      <c r="C180" t="s">
        <v>287</v>
      </c>
      <c r="D180" t="s">
        <v>480</v>
      </c>
      <c r="E180" t="s">
        <v>8</v>
      </c>
      <c r="F180">
        <v>4</v>
      </c>
      <c r="G180" t="s">
        <v>513</v>
      </c>
      <c r="H180" s="10" t="s">
        <v>523</v>
      </c>
      <c r="I180" s="7" t="s">
        <v>624</v>
      </c>
      <c r="J180" s="7"/>
      <c r="K180" s="9"/>
      <c r="L180" s="8">
        <v>1000</v>
      </c>
      <c r="M180" s="10" t="s">
        <v>522</v>
      </c>
      <c r="N180" s="7" t="s">
        <v>670</v>
      </c>
      <c r="O180" s="7"/>
      <c r="P180" s="9"/>
      <c r="Q180" s="8">
        <v>1000</v>
      </c>
      <c r="R180" t="s">
        <v>649</v>
      </c>
      <c r="S180" s="17"/>
    </row>
    <row r="181" spans="1:19" x14ac:dyDescent="0.35">
      <c r="A181" t="s">
        <v>12</v>
      </c>
      <c r="B181" t="s">
        <v>642</v>
      </c>
      <c r="C181" t="s">
        <v>288</v>
      </c>
      <c r="D181" t="s">
        <v>289</v>
      </c>
      <c r="E181" t="s">
        <v>8</v>
      </c>
      <c r="F181">
        <v>4</v>
      </c>
      <c r="G181" t="s">
        <v>513</v>
      </c>
      <c r="H181" s="10" t="s">
        <v>523</v>
      </c>
      <c r="I181" s="7" t="s">
        <v>624</v>
      </c>
      <c r="J181" s="7"/>
      <c r="K181" s="9"/>
      <c r="L181" s="8">
        <v>1000</v>
      </c>
      <c r="M181" s="10" t="s">
        <v>522</v>
      </c>
      <c r="N181" s="7" t="s">
        <v>670</v>
      </c>
      <c r="O181" s="7"/>
      <c r="P181" s="9"/>
      <c r="Q181" s="8">
        <v>1000</v>
      </c>
      <c r="R181" t="s">
        <v>649</v>
      </c>
      <c r="S181" s="17"/>
    </row>
    <row r="182" spans="1:19" x14ac:dyDescent="0.35">
      <c r="A182" t="s">
        <v>12</v>
      </c>
      <c r="B182" t="s">
        <v>642</v>
      </c>
      <c r="C182" t="s">
        <v>290</v>
      </c>
      <c r="D182" t="s">
        <v>481</v>
      </c>
      <c r="E182" t="s">
        <v>8</v>
      </c>
      <c r="F182">
        <v>4</v>
      </c>
      <c r="G182" t="s">
        <v>513</v>
      </c>
      <c r="H182" s="10" t="s">
        <v>523</v>
      </c>
      <c r="I182" s="7" t="s">
        <v>624</v>
      </c>
      <c r="J182" s="7"/>
      <c r="K182" s="9"/>
      <c r="L182" s="8">
        <v>1000</v>
      </c>
      <c r="M182" s="10" t="s">
        <v>522</v>
      </c>
      <c r="N182" s="7" t="s">
        <v>670</v>
      </c>
      <c r="O182" s="7"/>
      <c r="P182" s="9"/>
      <c r="Q182" s="8">
        <v>1000</v>
      </c>
      <c r="R182" t="s">
        <v>649</v>
      </c>
      <c r="S182" s="17"/>
    </row>
    <row r="183" spans="1:19" x14ac:dyDescent="0.35">
      <c r="A183" t="s">
        <v>12</v>
      </c>
      <c r="B183" t="s">
        <v>642</v>
      </c>
      <c r="C183" t="s">
        <v>291</v>
      </c>
      <c r="D183" t="s">
        <v>292</v>
      </c>
      <c r="E183" t="s">
        <v>8</v>
      </c>
      <c r="F183">
        <v>4</v>
      </c>
      <c r="G183" t="s">
        <v>513</v>
      </c>
      <c r="H183" s="10" t="s">
        <v>523</v>
      </c>
      <c r="I183" s="7" t="s">
        <v>624</v>
      </c>
      <c r="J183" s="7"/>
      <c r="K183" s="9"/>
      <c r="L183" s="8">
        <v>1000</v>
      </c>
      <c r="M183" s="10" t="s">
        <v>522</v>
      </c>
      <c r="N183" s="7" t="s">
        <v>670</v>
      </c>
      <c r="O183" s="7"/>
      <c r="P183" s="9"/>
      <c r="Q183" s="8">
        <v>1000</v>
      </c>
      <c r="R183" t="s">
        <v>649</v>
      </c>
      <c r="S183" s="17"/>
    </row>
    <row r="184" spans="1:19" x14ac:dyDescent="0.35">
      <c r="A184" t="s">
        <v>12</v>
      </c>
      <c r="B184" t="s">
        <v>642</v>
      </c>
      <c r="C184" t="s">
        <v>293</v>
      </c>
      <c r="D184" t="s">
        <v>482</v>
      </c>
      <c r="E184" t="s">
        <v>8</v>
      </c>
      <c r="F184">
        <v>4</v>
      </c>
      <c r="G184" t="s">
        <v>513</v>
      </c>
      <c r="H184" s="10" t="s">
        <v>523</v>
      </c>
      <c r="I184" s="7" t="s">
        <v>624</v>
      </c>
      <c r="J184" s="7"/>
      <c r="K184" s="9"/>
      <c r="L184" s="8">
        <v>1000</v>
      </c>
      <c r="M184" s="10" t="s">
        <v>522</v>
      </c>
      <c r="N184" s="7" t="s">
        <v>670</v>
      </c>
      <c r="O184" s="7"/>
      <c r="P184" s="9"/>
      <c r="Q184" s="8">
        <v>1000</v>
      </c>
      <c r="R184" t="s">
        <v>649</v>
      </c>
      <c r="S184" s="17"/>
    </row>
    <row r="185" spans="1:19" x14ac:dyDescent="0.35">
      <c r="A185" t="s">
        <v>12</v>
      </c>
      <c r="B185" t="s">
        <v>642</v>
      </c>
      <c r="C185" t="s">
        <v>294</v>
      </c>
      <c r="D185" t="s">
        <v>295</v>
      </c>
      <c r="E185" t="s">
        <v>8</v>
      </c>
      <c r="F185">
        <v>4</v>
      </c>
      <c r="G185" t="s">
        <v>513</v>
      </c>
      <c r="H185" s="10" t="s">
        <v>523</v>
      </c>
      <c r="I185" s="7" t="s">
        <v>624</v>
      </c>
      <c r="J185" s="7"/>
      <c r="K185" s="9"/>
      <c r="L185" s="8">
        <v>1000</v>
      </c>
      <c r="M185" s="10" t="s">
        <v>522</v>
      </c>
      <c r="N185" s="7" t="s">
        <v>670</v>
      </c>
      <c r="O185" s="7"/>
      <c r="P185" s="9"/>
      <c r="Q185" s="8">
        <v>1000</v>
      </c>
      <c r="R185" t="s">
        <v>649</v>
      </c>
      <c r="S185" s="17"/>
    </row>
    <row r="186" spans="1:19" x14ac:dyDescent="0.35">
      <c r="A186" t="s">
        <v>12</v>
      </c>
      <c r="B186" t="s">
        <v>642</v>
      </c>
      <c r="C186" t="s">
        <v>318</v>
      </c>
      <c r="D186" t="s">
        <v>489</v>
      </c>
      <c r="E186" t="s">
        <v>8</v>
      </c>
      <c r="F186">
        <v>4</v>
      </c>
      <c r="G186" t="s">
        <v>513</v>
      </c>
      <c r="H186" s="10" t="s">
        <v>523</v>
      </c>
      <c r="I186" s="7" t="s">
        <v>625</v>
      </c>
      <c r="J186" s="7"/>
      <c r="K186" s="9"/>
      <c r="L186" s="8">
        <v>1000</v>
      </c>
      <c r="M186" s="10" t="s">
        <v>522</v>
      </c>
      <c r="N186" s="7" t="s">
        <v>669</v>
      </c>
      <c r="O186" s="7"/>
      <c r="P186" s="9"/>
      <c r="Q186" s="8">
        <v>1000</v>
      </c>
      <c r="R186" t="s">
        <v>649</v>
      </c>
      <c r="S186" s="17"/>
    </row>
    <row r="187" spans="1:19" x14ac:dyDescent="0.35">
      <c r="A187" t="s">
        <v>12</v>
      </c>
      <c r="B187" t="s">
        <v>642</v>
      </c>
      <c r="C187" t="s">
        <v>296</v>
      </c>
      <c r="D187" t="s">
        <v>483</v>
      </c>
      <c r="E187" t="s">
        <v>8</v>
      </c>
      <c r="F187">
        <v>4</v>
      </c>
      <c r="G187" t="s">
        <v>513</v>
      </c>
      <c r="H187" s="10" t="s">
        <v>523</v>
      </c>
      <c r="I187" s="7" t="s">
        <v>624</v>
      </c>
      <c r="J187" s="7"/>
      <c r="K187" s="9"/>
      <c r="L187" s="8">
        <v>1000</v>
      </c>
      <c r="M187" s="10" t="s">
        <v>522</v>
      </c>
      <c r="N187" s="7" t="s">
        <v>670</v>
      </c>
      <c r="O187" s="7"/>
      <c r="P187" s="9"/>
      <c r="Q187" s="8">
        <v>1000</v>
      </c>
      <c r="R187" t="s">
        <v>649</v>
      </c>
      <c r="S187" s="17"/>
    </row>
    <row r="188" spans="1:19" x14ac:dyDescent="0.35">
      <c r="A188" t="s">
        <v>12</v>
      </c>
      <c r="B188" t="s">
        <v>642</v>
      </c>
      <c r="C188" t="s">
        <v>297</v>
      </c>
      <c r="D188" t="s">
        <v>484</v>
      </c>
      <c r="E188" t="s">
        <v>8</v>
      </c>
      <c r="F188">
        <v>4</v>
      </c>
      <c r="G188" t="s">
        <v>513</v>
      </c>
      <c r="H188" s="10" t="s">
        <v>523</v>
      </c>
      <c r="I188" s="7" t="s">
        <v>624</v>
      </c>
      <c r="J188" s="7"/>
      <c r="K188" s="9"/>
      <c r="L188" s="8">
        <v>1000</v>
      </c>
      <c r="M188" s="10" t="s">
        <v>522</v>
      </c>
      <c r="N188" s="7" t="s">
        <v>670</v>
      </c>
      <c r="O188" s="7"/>
      <c r="P188" s="9"/>
      <c r="Q188" s="8">
        <v>1000</v>
      </c>
      <c r="R188" t="s">
        <v>649</v>
      </c>
      <c r="S188" s="17"/>
    </row>
    <row r="189" spans="1:19" x14ac:dyDescent="0.35">
      <c r="A189" t="s">
        <v>12</v>
      </c>
      <c r="B189" t="s">
        <v>642</v>
      </c>
      <c r="C189" t="s">
        <v>298</v>
      </c>
      <c r="D189" t="s">
        <v>485</v>
      </c>
      <c r="E189" t="s">
        <v>8</v>
      </c>
      <c r="F189">
        <v>4</v>
      </c>
      <c r="G189" t="s">
        <v>513</v>
      </c>
      <c r="H189" s="10" t="s">
        <v>523</v>
      </c>
      <c r="I189" s="7" t="s">
        <v>624</v>
      </c>
      <c r="J189" s="7"/>
      <c r="K189" s="9"/>
      <c r="L189" s="8">
        <v>1000</v>
      </c>
      <c r="M189" s="10" t="s">
        <v>522</v>
      </c>
      <c r="N189" s="7" t="s">
        <v>670</v>
      </c>
      <c r="O189" s="7"/>
      <c r="P189" s="9"/>
      <c r="Q189" s="8">
        <v>1000</v>
      </c>
      <c r="R189" t="s">
        <v>649</v>
      </c>
      <c r="S189" s="17"/>
    </row>
    <row r="190" spans="1:19" x14ac:dyDescent="0.35">
      <c r="A190" t="s">
        <v>12</v>
      </c>
      <c r="B190" t="s">
        <v>642</v>
      </c>
      <c r="C190" t="s">
        <v>299</v>
      </c>
      <c r="D190" t="s">
        <v>486</v>
      </c>
      <c r="E190" t="s">
        <v>8</v>
      </c>
      <c r="F190">
        <v>4</v>
      </c>
      <c r="G190" t="s">
        <v>513</v>
      </c>
      <c r="H190" s="10" t="s">
        <v>523</v>
      </c>
      <c r="I190" s="7" t="s">
        <v>624</v>
      </c>
      <c r="J190" s="7"/>
      <c r="K190" s="9"/>
      <c r="L190" s="8">
        <v>1000</v>
      </c>
      <c r="M190" s="10" t="s">
        <v>522</v>
      </c>
      <c r="N190" s="7" t="s">
        <v>670</v>
      </c>
      <c r="O190" s="7"/>
      <c r="P190" s="9"/>
      <c r="Q190" s="8">
        <v>1000</v>
      </c>
      <c r="R190" t="s">
        <v>649</v>
      </c>
      <c r="S190" s="17"/>
    </row>
    <row r="191" spans="1:19" x14ac:dyDescent="0.35">
      <c r="A191" t="s">
        <v>12</v>
      </c>
      <c r="B191" t="s">
        <v>642</v>
      </c>
      <c r="C191" t="s">
        <v>300</v>
      </c>
      <c r="D191" t="s">
        <v>487</v>
      </c>
      <c r="E191" t="s">
        <v>8</v>
      </c>
      <c r="F191">
        <v>4</v>
      </c>
      <c r="G191" t="s">
        <v>513</v>
      </c>
      <c r="H191" s="10" t="s">
        <v>523</v>
      </c>
      <c r="I191" s="7" t="s">
        <v>624</v>
      </c>
      <c r="J191" s="7"/>
      <c r="K191" s="9"/>
      <c r="L191" s="8">
        <v>1000</v>
      </c>
      <c r="M191" s="10" t="s">
        <v>522</v>
      </c>
      <c r="N191" s="7" t="s">
        <v>670</v>
      </c>
      <c r="O191" s="7"/>
      <c r="P191" s="9"/>
      <c r="Q191" s="8">
        <v>1000</v>
      </c>
      <c r="R191" t="s">
        <v>649</v>
      </c>
      <c r="S191" s="17"/>
    </row>
    <row r="192" spans="1:19" x14ac:dyDescent="0.35">
      <c r="A192" t="s">
        <v>12</v>
      </c>
      <c r="B192" t="s">
        <v>642</v>
      </c>
      <c r="C192" t="s">
        <v>324</v>
      </c>
      <c r="D192" t="s">
        <v>325</v>
      </c>
      <c r="E192" t="s">
        <v>8</v>
      </c>
      <c r="F192">
        <v>4</v>
      </c>
      <c r="G192" t="s">
        <v>513</v>
      </c>
      <c r="H192" s="10" t="s">
        <v>523</v>
      </c>
      <c r="I192" s="7" t="s">
        <v>625</v>
      </c>
      <c r="J192" s="7"/>
      <c r="K192" s="9"/>
      <c r="L192" s="8">
        <v>1000</v>
      </c>
      <c r="M192" s="10" t="s">
        <v>522</v>
      </c>
      <c r="N192" s="7" t="s">
        <v>669</v>
      </c>
      <c r="O192" s="7"/>
      <c r="P192" s="9"/>
      <c r="Q192" s="8">
        <v>1000</v>
      </c>
      <c r="R192" t="s">
        <v>649</v>
      </c>
      <c r="S192" s="17"/>
    </row>
    <row r="193" spans="1:19" x14ac:dyDescent="0.35">
      <c r="A193" t="s">
        <v>12</v>
      </c>
      <c r="B193" t="s">
        <v>642</v>
      </c>
      <c r="C193" t="s">
        <v>301</v>
      </c>
      <c r="D193" t="s">
        <v>302</v>
      </c>
      <c r="E193" t="s">
        <v>8</v>
      </c>
      <c r="F193">
        <v>4</v>
      </c>
      <c r="G193" t="s">
        <v>513</v>
      </c>
      <c r="H193" s="10" t="s">
        <v>523</v>
      </c>
      <c r="I193" s="7" t="s">
        <v>624</v>
      </c>
      <c r="J193" s="7"/>
      <c r="K193" s="9"/>
      <c r="L193" s="8">
        <v>1000</v>
      </c>
      <c r="M193" s="10" t="s">
        <v>522</v>
      </c>
      <c r="N193" s="7" t="s">
        <v>670</v>
      </c>
      <c r="O193" s="7"/>
      <c r="P193" s="9"/>
      <c r="Q193" s="8">
        <v>1000</v>
      </c>
      <c r="R193" t="s">
        <v>649</v>
      </c>
      <c r="S193" s="17"/>
    </row>
    <row r="194" spans="1:19" x14ac:dyDescent="0.35">
      <c r="A194" t="s">
        <v>12</v>
      </c>
      <c r="B194" t="s">
        <v>642</v>
      </c>
      <c r="C194" t="s">
        <v>303</v>
      </c>
      <c r="D194" t="s">
        <v>304</v>
      </c>
      <c r="E194" t="s">
        <v>8</v>
      </c>
      <c r="F194">
        <v>4</v>
      </c>
      <c r="G194" t="s">
        <v>514</v>
      </c>
      <c r="H194" s="10" t="s">
        <v>523</v>
      </c>
      <c r="I194" s="7" t="s">
        <v>625</v>
      </c>
      <c r="J194" s="7"/>
      <c r="K194" s="9"/>
      <c r="L194" s="8">
        <v>1000</v>
      </c>
      <c r="M194" s="10" t="s">
        <v>522</v>
      </c>
      <c r="N194" s="7" t="s">
        <v>669</v>
      </c>
      <c r="O194" s="7"/>
      <c r="P194" s="9"/>
      <c r="Q194" s="8">
        <v>1000</v>
      </c>
      <c r="R194" t="s">
        <v>649</v>
      </c>
      <c r="S194" s="17"/>
    </row>
    <row r="195" spans="1:19" x14ac:dyDescent="0.35">
      <c r="A195" t="s">
        <v>12</v>
      </c>
      <c r="B195" t="s">
        <v>642</v>
      </c>
      <c r="C195" t="s">
        <v>305</v>
      </c>
      <c r="D195" t="s">
        <v>306</v>
      </c>
      <c r="E195" t="s">
        <v>8</v>
      </c>
      <c r="F195">
        <v>4</v>
      </c>
      <c r="G195" t="s">
        <v>514</v>
      </c>
      <c r="H195" s="10" t="s">
        <v>523</v>
      </c>
      <c r="I195" s="7" t="s">
        <v>625</v>
      </c>
      <c r="J195" s="7"/>
      <c r="K195" s="9"/>
      <c r="L195" s="8">
        <v>1000</v>
      </c>
      <c r="M195" s="10" t="s">
        <v>522</v>
      </c>
      <c r="N195" s="7" t="s">
        <v>669</v>
      </c>
      <c r="O195" s="7"/>
      <c r="P195" s="9"/>
      <c r="Q195" s="8">
        <v>1000</v>
      </c>
      <c r="R195" t="s">
        <v>649</v>
      </c>
      <c r="S195" s="17"/>
    </row>
    <row r="196" spans="1:19" x14ac:dyDescent="0.35">
      <c r="A196" t="s">
        <v>12</v>
      </c>
      <c r="B196" t="s">
        <v>642</v>
      </c>
      <c r="C196" t="s">
        <v>307</v>
      </c>
      <c r="D196" t="s">
        <v>308</v>
      </c>
      <c r="E196" t="s">
        <v>8</v>
      </c>
      <c r="F196">
        <v>4</v>
      </c>
      <c r="G196" t="s">
        <v>514</v>
      </c>
      <c r="H196" s="10" t="s">
        <v>523</v>
      </c>
      <c r="I196" s="7" t="s">
        <v>625</v>
      </c>
      <c r="J196" s="7"/>
      <c r="K196" s="9"/>
      <c r="L196" s="8">
        <v>1000</v>
      </c>
      <c r="M196" s="10" t="s">
        <v>522</v>
      </c>
      <c r="N196" s="7" t="s">
        <v>669</v>
      </c>
      <c r="O196" s="7"/>
      <c r="P196" s="9"/>
      <c r="Q196" s="8">
        <v>1000</v>
      </c>
      <c r="R196" t="s">
        <v>649</v>
      </c>
      <c r="S196" s="17"/>
    </row>
    <row r="197" spans="1:19" x14ac:dyDescent="0.35">
      <c r="A197" t="s">
        <v>12</v>
      </c>
      <c r="B197" t="s">
        <v>642</v>
      </c>
      <c r="C197" t="s">
        <v>309</v>
      </c>
      <c r="D197" t="s">
        <v>488</v>
      </c>
      <c r="E197" t="s">
        <v>8</v>
      </c>
      <c r="F197">
        <v>4</v>
      </c>
      <c r="G197" t="s">
        <v>514</v>
      </c>
      <c r="H197" s="10" t="s">
        <v>523</v>
      </c>
      <c r="I197" s="7" t="s">
        <v>625</v>
      </c>
      <c r="J197" s="7"/>
      <c r="K197" s="9"/>
      <c r="L197" s="8">
        <v>1000</v>
      </c>
      <c r="M197" s="10" t="s">
        <v>522</v>
      </c>
      <c r="N197" s="7" t="s">
        <v>669</v>
      </c>
      <c r="O197" s="7"/>
      <c r="P197" s="9"/>
      <c r="Q197" s="8">
        <v>1000</v>
      </c>
      <c r="R197" t="s">
        <v>649</v>
      </c>
      <c r="S197" s="17"/>
    </row>
    <row r="198" spans="1:19" x14ac:dyDescent="0.35">
      <c r="A198" t="s">
        <v>12</v>
      </c>
      <c r="B198" t="s">
        <v>642</v>
      </c>
      <c r="C198" t="s">
        <v>310</v>
      </c>
      <c r="D198" t="s">
        <v>311</v>
      </c>
      <c r="E198" t="s">
        <v>8</v>
      </c>
      <c r="F198">
        <v>4</v>
      </c>
      <c r="G198" t="s">
        <v>514</v>
      </c>
      <c r="H198" s="10" t="s">
        <v>523</v>
      </c>
      <c r="I198" s="7" t="s">
        <v>625</v>
      </c>
      <c r="J198" s="7"/>
      <c r="K198" s="9"/>
      <c r="L198" s="8">
        <v>1000</v>
      </c>
      <c r="M198" s="10" t="s">
        <v>522</v>
      </c>
      <c r="N198" s="7" t="s">
        <v>669</v>
      </c>
      <c r="O198" s="7"/>
      <c r="P198" s="9"/>
      <c r="Q198" s="8">
        <v>1000</v>
      </c>
      <c r="R198" t="s">
        <v>649</v>
      </c>
      <c r="S198" s="17"/>
    </row>
    <row r="199" spans="1:19" x14ac:dyDescent="0.35">
      <c r="A199" t="s">
        <v>12</v>
      </c>
      <c r="B199" t="s">
        <v>642</v>
      </c>
      <c r="C199" t="s">
        <v>312</v>
      </c>
      <c r="D199" t="s">
        <v>313</v>
      </c>
      <c r="E199" t="s">
        <v>8</v>
      </c>
      <c r="F199">
        <v>4</v>
      </c>
      <c r="G199" t="s">
        <v>514</v>
      </c>
      <c r="H199" s="10" t="s">
        <v>523</v>
      </c>
      <c r="I199" s="7" t="s">
        <v>625</v>
      </c>
      <c r="J199" s="7"/>
      <c r="K199" s="9"/>
      <c r="L199" s="8">
        <v>1000</v>
      </c>
      <c r="M199" s="10" t="s">
        <v>522</v>
      </c>
      <c r="N199" s="7" t="s">
        <v>669</v>
      </c>
      <c r="O199" s="7"/>
      <c r="P199" s="9"/>
      <c r="Q199" s="8">
        <v>1000</v>
      </c>
      <c r="R199" t="s">
        <v>649</v>
      </c>
      <c r="S199" s="17"/>
    </row>
    <row r="200" spans="1:19" x14ac:dyDescent="0.35">
      <c r="A200" t="s">
        <v>12</v>
      </c>
      <c r="B200" t="s">
        <v>642</v>
      </c>
      <c r="C200" t="s">
        <v>314</v>
      </c>
      <c r="D200" t="s">
        <v>315</v>
      </c>
      <c r="E200" t="s">
        <v>8</v>
      </c>
      <c r="F200">
        <v>4</v>
      </c>
      <c r="G200" t="s">
        <v>514</v>
      </c>
      <c r="H200" s="10" t="s">
        <v>523</v>
      </c>
      <c r="I200" s="7" t="s">
        <v>625</v>
      </c>
      <c r="J200" s="7"/>
      <c r="K200" s="9"/>
      <c r="L200" s="8">
        <v>1000</v>
      </c>
      <c r="M200" s="10" t="s">
        <v>522</v>
      </c>
      <c r="N200" s="7" t="s">
        <v>669</v>
      </c>
      <c r="O200" s="7"/>
      <c r="P200" s="9"/>
      <c r="Q200" s="8">
        <v>1000</v>
      </c>
      <c r="R200" t="s">
        <v>649</v>
      </c>
      <c r="S200" s="17"/>
    </row>
    <row r="201" spans="1:19" x14ac:dyDescent="0.35">
      <c r="A201" t="s">
        <v>12</v>
      </c>
      <c r="B201" t="s">
        <v>642</v>
      </c>
      <c r="C201" t="s">
        <v>316</v>
      </c>
      <c r="D201" t="s">
        <v>317</v>
      </c>
      <c r="E201" t="s">
        <v>8</v>
      </c>
      <c r="F201">
        <v>4</v>
      </c>
      <c r="G201" t="s">
        <v>514</v>
      </c>
      <c r="H201" s="10" t="s">
        <v>523</v>
      </c>
      <c r="I201" s="7" t="s">
        <v>625</v>
      </c>
      <c r="J201" s="7"/>
      <c r="K201" s="9"/>
      <c r="L201" s="8">
        <v>1000</v>
      </c>
      <c r="M201" s="10" t="s">
        <v>522</v>
      </c>
      <c r="N201" s="7" t="s">
        <v>669</v>
      </c>
      <c r="O201" s="7"/>
      <c r="P201" s="9"/>
      <c r="Q201" s="8">
        <v>1000</v>
      </c>
      <c r="R201" t="s">
        <v>649</v>
      </c>
      <c r="S201" s="17"/>
    </row>
    <row r="202" spans="1:19" x14ac:dyDescent="0.35">
      <c r="A202" t="s">
        <v>12</v>
      </c>
      <c r="B202" t="s">
        <v>642</v>
      </c>
      <c r="C202" t="s">
        <v>319</v>
      </c>
      <c r="D202" t="s">
        <v>490</v>
      </c>
      <c r="E202" t="s">
        <v>8</v>
      </c>
      <c r="F202">
        <v>4</v>
      </c>
      <c r="G202" t="s">
        <v>514</v>
      </c>
      <c r="H202" s="10" t="s">
        <v>523</v>
      </c>
      <c r="I202" s="7" t="s">
        <v>625</v>
      </c>
      <c r="J202" s="7"/>
      <c r="K202" s="9"/>
      <c r="L202" s="8">
        <v>1000</v>
      </c>
      <c r="M202" s="10" t="s">
        <v>522</v>
      </c>
      <c r="N202" s="7" t="s">
        <v>669</v>
      </c>
      <c r="O202" s="7"/>
      <c r="P202" s="9"/>
      <c r="Q202" s="8">
        <v>1000</v>
      </c>
      <c r="R202" t="s">
        <v>649</v>
      </c>
      <c r="S202" s="17"/>
    </row>
    <row r="203" spans="1:19" x14ac:dyDescent="0.35">
      <c r="A203" t="s">
        <v>12</v>
      </c>
      <c r="B203" t="s">
        <v>642</v>
      </c>
      <c r="C203" t="s">
        <v>320</v>
      </c>
      <c r="D203" t="s">
        <v>321</v>
      </c>
      <c r="E203" t="s">
        <v>8</v>
      </c>
      <c r="F203">
        <v>4</v>
      </c>
      <c r="G203" t="s">
        <v>514</v>
      </c>
      <c r="H203" s="10" t="s">
        <v>523</v>
      </c>
      <c r="I203" s="7" t="s">
        <v>625</v>
      </c>
      <c r="J203" s="7"/>
      <c r="K203" s="9"/>
      <c r="L203" s="8">
        <v>1000</v>
      </c>
      <c r="M203" s="10" t="s">
        <v>522</v>
      </c>
      <c r="N203" s="7" t="s">
        <v>669</v>
      </c>
      <c r="O203" s="7"/>
      <c r="P203" s="9"/>
      <c r="Q203" s="8">
        <v>1000</v>
      </c>
      <c r="R203" t="s">
        <v>649</v>
      </c>
      <c r="S203" s="17"/>
    </row>
    <row r="204" spans="1:19" x14ac:dyDescent="0.35">
      <c r="A204" t="s">
        <v>12</v>
      </c>
      <c r="B204" t="s">
        <v>642</v>
      </c>
      <c r="C204" t="s">
        <v>322</v>
      </c>
      <c r="D204" t="s">
        <v>323</v>
      </c>
      <c r="E204" t="s">
        <v>8</v>
      </c>
      <c r="F204">
        <v>4</v>
      </c>
      <c r="G204" t="s">
        <v>514</v>
      </c>
      <c r="H204" s="10" t="s">
        <v>523</v>
      </c>
      <c r="I204" s="7" t="s">
        <v>625</v>
      </c>
      <c r="J204" s="7"/>
      <c r="K204" s="9"/>
      <c r="L204" s="8">
        <v>1000</v>
      </c>
      <c r="M204" s="10" t="s">
        <v>522</v>
      </c>
      <c r="N204" s="7" t="s">
        <v>669</v>
      </c>
      <c r="O204" s="7"/>
      <c r="P204" s="9"/>
      <c r="Q204" s="8">
        <v>1000</v>
      </c>
      <c r="R204" t="s">
        <v>649</v>
      </c>
      <c r="S204" s="17"/>
    </row>
    <row r="205" spans="1:19" x14ac:dyDescent="0.35">
      <c r="A205" t="s">
        <v>12</v>
      </c>
      <c r="B205" t="s">
        <v>642</v>
      </c>
      <c r="C205" t="s">
        <v>326</v>
      </c>
      <c r="D205" t="s">
        <v>327</v>
      </c>
      <c r="E205" t="s">
        <v>8</v>
      </c>
      <c r="F205">
        <v>4</v>
      </c>
      <c r="G205" t="s">
        <v>514</v>
      </c>
      <c r="H205" s="10" t="s">
        <v>523</v>
      </c>
      <c r="I205" s="7" t="s">
        <v>625</v>
      </c>
      <c r="J205" s="7"/>
      <c r="K205" s="9"/>
      <c r="L205" s="8">
        <v>1000</v>
      </c>
      <c r="M205" s="10" t="s">
        <v>522</v>
      </c>
      <c r="N205" s="7" t="s">
        <v>669</v>
      </c>
      <c r="O205" s="7"/>
      <c r="P205" s="9"/>
      <c r="Q205" s="8">
        <v>1000</v>
      </c>
      <c r="R205" t="s">
        <v>649</v>
      </c>
      <c r="S205" s="17"/>
    </row>
    <row r="206" spans="1:19" x14ac:dyDescent="0.35">
      <c r="A206" t="s">
        <v>12</v>
      </c>
      <c r="B206" t="s">
        <v>642</v>
      </c>
      <c r="C206" t="s">
        <v>328</v>
      </c>
      <c r="D206" t="s">
        <v>329</v>
      </c>
      <c r="E206" t="s">
        <v>8</v>
      </c>
      <c r="F206">
        <v>4</v>
      </c>
      <c r="G206" t="s">
        <v>514</v>
      </c>
      <c r="H206" s="10" t="s">
        <v>523</v>
      </c>
      <c r="I206" s="7" t="s">
        <v>625</v>
      </c>
      <c r="J206" s="7"/>
      <c r="K206" s="9"/>
      <c r="L206" s="8">
        <v>1000</v>
      </c>
      <c r="M206" s="10" t="s">
        <v>522</v>
      </c>
      <c r="N206" s="7" t="s">
        <v>669</v>
      </c>
      <c r="O206" s="7"/>
      <c r="P206" s="9"/>
      <c r="Q206" s="8">
        <v>1000</v>
      </c>
      <c r="R206" t="s">
        <v>649</v>
      </c>
      <c r="S206" s="17"/>
    </row>
    <row r="207" spans="1:19" x14ac:dyDescent="0.35">
      <c r="A207" t="s">
        <v>12</v>
      </c>
      <c r="B207" t="s">
        <v>642</v>
      </c>
      <c r="C207" t="s">
        <v>330</v>
      </c>
      <c r="D207" t="s">
        <v>331</v>
      </c>
      <c r="E207" t="s">
        <v>8</v>
      </c>
      <c r="F207">
        <v>4</v>
      </c>
      <c r="G207" t="s">
        <v>515</v>
      </c>
      <c r="H207" s="10" t="s">
        <v>523</v>
      </c>
      <c r="I207" s="7" t="s">
        <v>626</v>
      </c>
      <c r="J207" s="7"/>
      <c r="K207" s="9"/>
      <c r="L207" s="8">
        <v>1000</v>
      </c>
      <c r="M207" s="10" t="s">
        <v>522</v>
      </c>
      <c r="N207" s="7" t="s">
        <v>671</v>
      </c>
      <c r="O207" s="7"/>
      <c r="P207" s="9"/>
      <c r="Q207" s="8">
        <v>1000</v>
      </c>
      <c r="R207" t="s">
        <v>649</v>
      </c>
      <c r="S207" s="17"/>
    </row>
    <row r="208" spans="1:19" x14ac:dyDescent="0.35">
      <c r="A208" t="s">
        <v>12</v>
      </c>
      <c r="B208" t="s">
        <v>642</v>
      </c>
      <c r="C208" t="s">
        <v>332</v>
      </c>
      <c r="D208" t="s">
        <v>333</v>
      </c>
      <c r="E208" t="s">
        <v>8</v>
      </c>
      <c r="F208">
        <v>4</v>
      </c>
      <c r="G208" t="s">
        <v>515</v>
      </c>
      <c r="H208" s="10" t="s">
        <v>523</v>
      </c>
      <c r="I208" s="7" t="s">
        <v>626</v>
      </c>
      <c r="J208" s="7"/>
      <c r="K208" s="9"/>
      <c r="L208" s="8">
        <v>1000</v>
      </c>
      <c r="M208" s="10" t="s">
        <v>522</v>
      </c>
      <c r="N208" s="7" t="s">
        <v>671</v>
      </c>
      <c r="O208" s="7"/>
      <c r="P208" s="9"/>
      <c r="Q208" s="8">
        <v>1000</v>
      </c>
      <c r="R208" t="s">
        <v>649</v>
      </c>
      <c r="S208" s="17"/>
    </row>
    <row r="209" spans="1:19" x14ac:dyDescent="0.35">
      <c r="A209" t="s">
        <v>12</v>
      </c>
      <c r="B209" t="s">
        <v>642</v>
      </c>
      <c r="C209" t="s">
        <v>334</v>
      </c>
      <c r="D209" t="s">
        <v>335</v>
      </c>
      <c r="E209" t="s">
        <v>8</v>
      </c>
      <c r="F209">
        <v>4</v>
      </c>
      <c r="G209" t="s">
        <v>515</v>
      </c>
      <c r="H209" s="10" t="s">
        <v>523</v>
      </c>
      <c r="I209" s="7" t="s">
        <v>626</v>
      </c>
      <c r="J209" s="7"/>
      <c r="K209" s="9"/>
      <c r="L209" s="8">
        <v>1000</v>
      </c>
      <c r="M209" s="10" t="s">
        <v>522</v>
      </c>
      <c r="N209" s="7" t="s">
        <v>671</v>
      </c>
      <c r="O209" s="7"/>
      <c r="P209" s="9"/>
      <c r="Q209" s="8">
        <v>1000</v>
      </c>
      <c r="R209" t="s">
        <v>649</v>
      </c>
      <c r="S209" s="17"/>
    </row>
    <row r="210" spans="1:19" x14ac:dyDescent="0.35">
      <c r="A210" t="s">
        <v>12</v>
      </c>
      <c r="B210" t="s">
        <v>642</v>
      </c>
      <c r="C210" t="s">
        <v>336</v>
      </c>
      <c r="D210" t="s">
        <v>491</v>
      </c>
      <c r="E210" t="s">
        <v>8</v>
      </c>
      <c r="F210">
        <v>4</v>
      </c>
      <c r="G210" t="s">
        <v>515</v>
      </c>
      <c r="H210" s="10" t="s">
        <v>523</v>
      </c>
      <c r="I210" s="7" t="s">
        <v>626</v>
      </c>
      <c r="J210" s="7"/>
      <c r="K210" s="9"/>
      <c r="L210" s="8">
        <v>1000</v>
      </c>
      <c r="M210" s="10" t="s">
        <v>522</v>
      </c>
      <c r="N210" s="7" t="s">
        <v>671</v>
      </c>
      <c r="O210" s="7"/>
      <c r="P210" s="9"/>
      <c r="Q210" s="8">
        <v>1000</v>
      </c>
      <c r="R210" t="s">
        <v>649</v>
      </c>
      <c r="S210" s="17"/>
    </row>
    <row r="211" spans="1:19" x14ac:dyDescent="0.35">
      <c r="A211" t="s">
        <v>12</v>
      </c>
      <c r="B211" t="s">
        <v>642</v>
      </c>
      <c r="C211" t="s">
        <v>337</v>
      </c>
      <c r="D211" t="s">
        <v>492</v>
      </c>
      <c r="E211" t="s">
        <v>8</v>
      </c>
      <c r="F211">
        <v>4</v>
      </c>
      <c r="G211" t="s">
        <v>515</v>
      </c>
      <c r="H211" s="10" t="s">
        <v>523</v>
      </c>
      <c r="I211" s="7" t="s">
        <v>626</v>
      </c>
      <c r="J211" s="7"/>
      <c r="K211" s="9"/>
      <c r="L211" s="8">
        <v>1000</v>
      </c>
      <c r="M211" s="10" t="s">
        <v>522</v>
      </c>
      <c r="N211" s="7" t="s">
        <v>671</v>
      </c>
      <c r="O211" s="7"/>
      <c r="P211" s="9"/>
      <c r="Q211" s="8">
        <v>1000</v>
      </c>
      <c r="R211" t="s">
        <v>649</v>
      </c>
      <c r="S211" s="17"/>
    </row>
    <row r="212" spans="1:19" x14ac:dyDescent="0.35">
      <c r="A212" t="s">
        <v>12</v>
      </c>
      <c r="B212" t="s">
        <v>642</v>
      </c>
      <c r="C212" t="s">
        <v>338</v>
      </c>
      <c r="D212" t="s">
        <v>339</v>
      </c>
      <c r="E212" t="s">
        <v>8</v>
      </c>
      <c r="F212">
        <v>4</v>
      </c>
      <c r="G212" t="s">
        <v>515</v>
      </c>
      <c r="H212" s="10" t="s">
        <v>523</v>
      </c>
      <c r="I212" s="7" t="s">
        <v>626</v>
      </c>
      <c r="J212" s="7"/>
      <c r="K212" s="9"/>
      <c r="L212" s="8">
        <v>1000</v>
      </c>
      <c r="M212" s="10" t="s">
        <v>522</v>
      </c>
      <c r="N212" s="7" t="s">
        <v>671</v>
      </c>
      <c r="O212" s="7"/>
      <c r="P212" s="9"/>
      <c r="Q212" s="8">
        <v>1000</v>
      </c>
      <c r="R212" t="s">
        <v>649</v>
      </c>
      <c r="S212" s="17"/>
    </row>
    <row r="213" spans="1:19" x14ac:dyDescent="0.35">
      <c r="A213" t="s">
        <v>12</v>
      </c>
      <c r="B213" t="s">
        <v>642</v>
      </c>
      <c r="C213" t="s">
        <v>340</v>
      </c>
      <c r="D213" t="s">
        <v>341</v>
      </c>
      <c r="E213" t="s">
        <v>8</v>
      </c>
      <c r="F213">
        <v>4</v>
      </c>
      <c r="G213" t="s">
        <v>515</v>
      </c>
      <c r="H213" s="10" t="s">
        <v>523</v>
      </c>
      <c r="I213" s="7" t="s">
        <v>626</v>
      </c>
      <c r="J213" s="7"/>
      <c r="K213" s="9"/>
      <c r="L213" s="8">
        <v>1000</v>
      </c>
      <c r="M213" s="10" t="s">
        <v>522</v>
      </c>
      <c r="N213" s="7" t="s">
        <v>671</v>
      </c>
      <c r="O213" s="7"/>
      <c r="P213" s="9"/>
      <c r="Q213" s="8">
        <v>1000</v>
      </c>
      <c r="R213" t="s">
        <v>649</v>
      </c>
      <c r="S213" s="17"/>
    </row>
    <row r="214" spans="1:19" x14ac:dyDescent="0.35">
      <c r="A214" t="s">
        <v>12</v>
      </c>
      <c r="B214" t="s">
        <v>642</v>
      </c>
      <c r="C214" t="s">
        <v>294</v>
      </c>
      <c r="D214" t="s">
        <v>493</v>
      </c>
      <c r="E214" t="s">
        <v>8</v>
      </c>
      <c r="F214">
        <v>4</v>
      </c>
      <c r="G214" t="s">
        <v>515</v>
      </c>
      <c r="H214" s="10" t="s">
        <v>523</v>
      </c>
      <c r="I214" s="7" t="s">
        <v>626</v>
      </c>
      <c r="J214" s="7"/>
      <c r="K214" s="9"/>
      <c r="L214" s="8">
        <v>1000</v>
      </c>
      <c r="M214" s="10" t="s">
        <v>522</v>
      </c>
      <c r="N214" s="7" t="s">
        <v>671</v>
      </c>
      <c r="O214" s="7"/>
      <c r="P214" s="9"/>
      <c r="Q214" s="8">
        <v>1000</v>
      </c>
      <c r="R214" t="s">
        <v>649</v>
      </c>
      <c r="S214" s="17"/>
    </row>
    <row r="215" spans="1:19" x14ac:dyDescent="0.35">
      <c r="A215" t="s">
        <v>12</v>
      </c>
      <c r="B215" t="s">
        <v>642</v>
      </c>
      <c r="C215" t="s">
        <v>342</v>
      </c>
      <c r="D215" t="s">
        <v>494</v>
      </c>
      <c r="E215" t="s">
        <v>8</v>
      </c>
      <c r="F215">
        <v>4</v>
      </c>
      <c r="G215" t="s">
        <v>515</v>
      </c>
      <c r="H215" s="10" t="s">
        <v>523</v>
      </c>
      <c r="I215" s="7" t="s">
        <v>626</v>
      </c>
      <c r="J215" s="7"/>
      <c r="K215" s="9"/>
      <c r="L215" s="8">
        <v>1000</v>
      </c>
      <c r="M215" s="10" t="s">
        <v>522</v>
      </c>
      <c r="N215" s="7" t="s">
        <v>671</v>
      </c>
      <c r="O215" s="7"/>
      <c r="P215" s="9"/>
      <c r="Q215" s="8">
        <v>1000</v>
      </c>
      <c r="R215" t="s">
        <v>649</v>
      </c>
      <c r="S215" s="17"/>
    </row>
    <row r="216" spans="1:19" x14ac:dyDescent="0.35">
      <c r="A216" t="s">
        <v>12</v>
      </c>
      <c r="B216" t="s">
        <v>642</v>
      </c>
      <c r="C216" t="s">
        <v>345</v>
      </c>
      <c r="D216" t="s">
        <v>346</v>
      </c>
      <c r="E216" t="s">
        <v>8</v>
      </c>
      <c r="F216">
        <v>4</v>
      </c>
      <c r="G216" t="s">
        <v>515</v>
      </c>
      <c r="H216" s="10" t="s">
        <v>523</v>
      </c>
      <c r="I216" s="7" t="s">
        <v>626</v>
      </c>
      <c r="J216" s="7"/>
      <c r="K216" s="9"/>
      <c r="L216" s="8">
        <v>1000</v>
      </c>
      <c r="M216" s="10" t="s">
        <v>522</v>
      </c>
      <c r="N216" s="7" t="s">
        <v>671</v>
      </c>
      <c r="O216" s="7"/>
      <c r="P216" s="9"/>
      <c r="Q216" s="8">
        <v>1000</v>
      </c>
      <c r="R216" t="s">
        <v>649</v>
      </c>
      <c r="S216" s="17"/>
    </row>
    <row r="217" spans="1:19" x14ac:dyDescent="0.35">
      <c r="A217" t="s">
        <v>12</v>
      </c>
      <c r="B217" t="s">
        <v>642</v>
      </c>
      <c r="C217" t="s">
        <v>347</v>
      </c>
      <c r="D217" t="s">
        <v>348</v>
      </c>
      <c r="E217" t="s">
        <v>8</v>
      </c>
      <c r="F217">
        <v>4</v>
      </c>
      <c r="G217" t="s">
        <v>515</v>
      </c>
      <c r="H217" s="10" t="s">
        <v>523</v>
      </c>
      <c r="I217" s="7" t="s">
        <v>626</v>
      </c>
      <c r="J217" s="7"/>
      <c r="K217" s="9"/>
      <c r="L217" s="8">
        <v>1000</v>
      </c>
      <c r="M217" s="10" t="s">
        <v>522</v>
      </c>
      <c r="N217" s="7" t="s">
        <v>671</v>
      </c>
      <c r="O217" s="7"/>
      <c r="P217" s="9"/>
      <c r="Q217" s="8">
        <v>1000</v>
      </c>
      <c r="R217" t="s">
        <v>649</v>
      </c>
      <c r="S217" s="17"/>
    </row>
    <row r="218" spans="1:19" x14ac:dyDescent="0.35">
      <c r="A218" t="s">
        <v>12</v>
      </c>
      <c r="B218" t="s">
        <v>642</v>
      </c>
      <c r="C218" t="s">
        <v>349</v>
      </c>
      <c r="D218" t="s">
        <v>350</v>
      </c>
      <c r="E218" t="s">
        <v>8</v>
      </c>
      <c r="F218">
        <v>4</v>
      </c>
      <c r="G218" t="s">
        <v>515</v>
      </c>
      <c r="H218" s="10" t="s">
        <v>523</v>
      </c>
      <c r="I218" s="7" t="s">
        <v>626</v>
      </c>
      <c r="J218" s="7"/>
      <c r="K218" s="9"/>
      <c r="L218" s="8">
        <v>1000</v>
      </c>
      <c r="M218" s="10" t="s">
        <v>522</v>
      </c>
      <c r="N218" s="7" t="s">
        <v>671</v>
      </c>
      <c r="O218" s="7"/>
      <c r="P218" s="9"/>
      <c r="Q218" s="8">
        <v>1000</v>
      </c>
      <c r="R218" t="s">
        <v>649</v>
      </c>
      <c r="S218" s="17"/>
    </row>
    <row r="219" spans="1:19" x14ac:dyDescent="0.35">
      <c r="A219" t="s">
        <v>12</v>
      </c>
      <c r="B219" t="s">
        <v>642</v>
      </c>
      <c r="C219" t="s">
        <v>351</v>
      </c>
      <c r="D219" t="s">
        <v>352</v>
      </c>
      <c r="E219" t="s">
        <v>8</v>
      </c>
      <c r="F219">
        <v>4</v>
      </c>
      <c r="G219" t="s">
        <v>515</v>
      </c>
      <c r="H219" s="10" t="s">
        <v>523</v>
      </c>
      <c r="I219" s="7" t="s">
        <v>626</v>
      </c>
      <c r="J219" s="7"/>
      <c r="K219" s="9"/>
      <c r="L219" s="8">
        <v>1000</v>
      </c>
      <c r="M219" s="10" t="s">
        <v>522</v>
      </c>
      <c r="N219" s="7" t="s">
        <v>671</v>
      </c>
      <c r="O219" s="7"/>
      <c r="P219" s="9"/>
      <c r="Q219" s="8">
        <v>1000</v>
      </c>
      <c r="R219" t="s">
        <v>649</v>
      </c>
      <c r="S219" s="17"/>
    </row>
    <row r="220" spans="1:19" x14ac:dyDescent="0.35">
      <c r="A220" t="s">
        <v>12</v>
      </c>
      <c r="B220" t="s">
        <v>642</v>
      </c>
      <c r="C220" t="s">
        <v>355</v>
      </c>
      <c r="D220" t="s">
        <v>356</v>
      </c>
      <c r="E220" t="s">
        <v>8</v>
      </c>
      <c r="F220">
        <v>4</v>
      </c>
      <c r="G220" t="s">
        <v>515</v>
      </c>
      <c r="H220" s="10" t="s">
        <v>523</v>
      </c>
      <c r="I220" s="7" t="s">
        <v>626</v>
      </c>
      <c r="J220" s="7"/>
      <c r="K220" s="9"/>
      <c r="L220" s="8">
        <v>1000</v>
      </c>
      <c r="M220" s="10" t="s">
        <v>522</v>
      </c>
      <c r="N220" s="7" t="s">
        <v>671</v>
      </c>
      <c r="O220" s="7"/>
      <c r="P220" s="9"/>
      <c r="Q220" s="8">
        <v>1000</v>
      </c>
      <c r="R220" t="s">
        <v>649</v>
      </c>
      <c r="S220" s="17"/>
    </row>
    <row r="221" spans="1:19" x14ac:dyDescent="0.35">
      <c r="A221" t="s">
        <v>12</v>
      </c>
      <c r="B221" t="s">
        <v>642</v>
      </c>
      <c r="C221" t="s">
        <v>357</v>
      </c>
      <c r="D221" t="s">
        <v>495</v>
      </c>
      <c r="E221" t="s">
        <v>8</v>
      </c>
      <c r="F221">
        <v>4</v>
      </c>
      <c r="G221" t="s">
        <v>516</v>
      </c>
      <c r="H221" s="10" t="s">
        <v>523</v>
      </c>
      <c r="I221" s="7" t="s">
        <v>627</v>
      </c>
      <c r="J221" s="7"/>
      <c r="K221" s="9"/>
      <c r="L221" s="8">
        <v>1000</v>
      </c>
      <c r="M221" s="10" t="s">
        <v>522</v>
      </c>
      <c r="N221" s="7" t="s">
        <v>672</v>
      </c>
      <c r="O221" s="7"/>
      <c r="P221" s="9"/>
      <c r="Q221" s="8">
        <v>1000</v>
      </c>
      <c r="R221" t="s">
        <v>649</v>
      </c>
      <c r="S221" s="17"/>
    </row>
    <row r="222" spans="1:19" x14ac:dyDescent="0.35">
      <c r="A222" t="s">
        <v>12</v>
      </c>
      <c r="B222" t="s">
        <v>642</v>
      </c>
      <c r="C222" t="s">
        <v>358</v>
      </c>
      <c r="D222" t="s">
        <v>496</v>
      </c>
      <c r="E222" t="s">
        <v>8</v>
      </c>
      <c r="F222">
        <v>4</v>
      </c>
      <c r="G222" t="s">
        <v>516</v>
      </c>
      <c r="H222" s="10" t="s">
        <v>523</v>
      </c>
      <c r="I222" s="7" t="s">
        <v>627</v>
      </c>
      <c r="J222" s="7"/>
      <c r="K222" s="9"/>
      <c r="L222" s="8">
        <v>1000</v>
      </c>
      <c r="M222" s="10" t="s">
        <v>522</v>
      </c>
      <c r="N222" s="7" t="s">
        <v>672</v>
      </c>
      <c r="O222" s="7"/>
      <c r="P222" s="9"/>
      <c r="Q222" s="8">
        <v>1000</v>
      </c>
      <c r="R222" t="s">
        <v>649</v>
      </c>
      <c r="S222" s="17"/>
    </row>
    <row r="223" spans="1:19" x14ac:dyDescent="0.35">
      <c r="A223" t="s">
        <v>12</v>
      </c>
      <c r="B223" t="s">
        <v>642</v>
      </c>
      <c r="C223" t="s">
        <v>359</v>
      </c>
      <c r="D223" t="s">
        <v>360</v>
      </c>
      <c r="E223" t="s">
        <v>8</v>
      </c>
      <c r="F223">
        <v>4</v>
      </c>
      <c r="G223" t="s">
        <v>516</v>
      </c>
      <c r="H223" s="10" t="s">
        <v>523</v>
      </c>
      <c r="I223" s="7" t="s">
        <v>627</v>
      </c>
      <c r="J223" s="7"/>
      <c r="K223" s="9"/>
      <c r="L223" s="8">
        <v>1000</v>
      </c>
      <c r="M223" s="10" t="s">
        <v>522</v>
      </c>
      <c r="N223" s="7" t="s">
        <v>672</v>
      </c>
      <c r="O223" s="7"/>
      <c r="P223" s="9"/>
      <c r="Q223" s="8">
        <v>1000</v>
      </c>
      <c r="R223" t="s">
        <v>649</v>
      </c>
      <c r="S223" s="17"/>
    </row>
    <row r="224" spans="1:19" x14ac:dyDescent="0.35">
      <c r="A224" t="s">
        <v>12</v>
      </c>
      <c r="B224" t="s">
        <v>642</v>
      </c>
      <c r="C224" t="s">
        <v>361</v>
      </c>
      <c r="D224" t="s">
        <v>362</v>
      </c>
      <c r="E224" t="s">
        <v>8</v>
      </c>
      <c r="F224">
        <v>4</v>
      </c>
      <c r="G224" t="s">
        <v>516</v>
      </c>
      <c r="H224" s="10" t="s">
        <v>523</v>
      </c>
      <c r="I224" s="7" t="s">
        <v>627</v>
      </c>
      <c r="J224" s="7"/>
      <c r="K224" s="9"/>
      <c r="L224" s="8">
        <v>1000</v>
      </c>
      <c r="M224" s="10" t="s">
        <v>522</v>
      </c>
      <c r="N224" s="7" t="s">
        <v>672</v>
      </c>
      <c r="O224" s="7"/>
      <c r="P224" s="9"/>
      <c r="Q224" s="8">
        <v>1000</v>
      </c>
      <c r="R224" t="s">
        <v>649</v>
      </c>
      <c r="S224" s="17"/>
    </row>
    <row r="225" spans="1:19" x14ac:dyDescent="0.35">
      <c r="A225" t="s">
        <v>12</v>
      </c>
      <c r="B225" t="s">
        <v>642</v>
      </c>
      <c r="C225" t="s">
        <v>363</v>
      </c>
      <c r="D225" t="s">
        <v>364</v>
      </c>
      <c r="E225" t="s">
        <v>8</v>
      </c>
      <c r="F225">
        <v>4</v>
      </c>
      <c r="G225" t="s">
        <v>516</v>
      </c>
      <c r="H225" s="10" t="s">
        <v>523</v>
      </c>
      <c r="I225" s="7" t="s">
        <v>627</v>
      </c>
      <c r="J225" s="7"/>
      <c r="K225" s="9"/>
      <c r="L225" s="8">
        <v>1000</v>
      </c>
      <c r="M225" s="10" t="s">
        <v>522</v>
      </c>
      <c r="N225" s="7" t="s">
        <v>672</v>
      </c>
      <c r="O225" s="7"/>
      <c r="P225" s="9"/>
      <c r="Q225" s="8">
        <v>1000</v>
      </c>
      <c r="R225" t="s">
        <v>649</v>
      </c>
      <c r="S225" s="17"/>
    </row>
    <row r="226" spans="1:19" x14ac:dyDescent="0.35">
      <c r="A226" t="s">
        <v>12</v>
      </c>
      <c r="B226" t="s">
        <v>642</v>
      </c>
      <c r="C226" t="s">
        <v>365</v>
      </c>
      <c r="D226" t="s">
        <v>366</v>
      </c>
      <c r="E226" t="s">
        <v>8</v>
      </c>
      <c r="F226">
        <v>4</v>
      </c>
      <c r="G226" t="s">
        <v>516</v>
      </c>
      <c r="H226" s="10" t="s">
        <v>523</v>
      </c>
      <c r="I226" s="7" t="s">
        <v>627</v>
      </c>
      <c r="J226" s="7"/>
      <c r="K226" s="9"/>
      <c r="L226" s="8">
        <v>1000</v>
      </c>
      <c r="M226" s="10" t="s">
        <v>522</v>
      </c>
      <c r="N226" s="7" t="s">
        <v>672</v>
      </c>
      <c r="O226" s="7"/>
      <c r="P226" s="9"/>
      <c r="Q226" s="8">
        <v>1000</v>
      </c>
      <c r="R226" t="s">
        <v>649</v>
      </c>
      <c r="S226" s="17"/>
    </row>
    <row r="227" spans="1:19" x14ac:dyDescent="0.35">
      <c r="A227" t="s">
        <v>12</v>
      </c>
      <c r="B227" t="s">
        <v>642</v>
      </c>
      <c r="C227" t="s">
        <v>367</v>
      </c>
      <c r="D227" t="s">
        <v>368</v>
      </c>
      <c r="E227" t="s">
        <v>8</v>
      </c>
      <c r="F227">
        <v>4</v>
      </c>
      <c r="G227" t="s">
        <v>516</v>
      </c>
      <c r="H227" s="10" t="s">
        <v>523</v>
      </c>
      <c r="I227" s="7" t="s">
        <v>627</v>
      </c>
      <c r="J227" s="7"/>
      <c r="K227" s="9"/>
      <c r="L227" s="8">
        <v>1000</v>
      </c>
      <c r="M227" s="10" t="s">
        <v>522</v>
      </c>
      <c r="N227" s="7" t="s">
        <v>672</v>
      </c>
      <c r="O227" s="7"/>
      <c r="P227" s="9"/>
      <c r="Q227" s="8">
        <v>1000</v>
      </c>
      <c r="R227" t="s">
        <v>649</v>
      </c>
      <c r="S227" s="17"/>
    </row>
    <row r="228" spans="1:19" x14ac:dyDescent="0.35">
      <c r="A228" t="s">
        <v>12</v>
      </c>
      <c r="B228" t="s">
        <v>642</v>
      </c>
      <c r="C228" t="s">
        <v>369</v>
      </c>
      <c r="D228" t="s">
        <v>370</v>
      </c>
      <c r="E228" t="s">
        <v>8</v>
      </c>
      <c r="F228">
        <v>4</v>
      </c>
      <c r="G228" t="s">
        <v>516</v>
      </c>
      <c r="H228" s="10" t="s">
        <v>523</v>
      </c>
      <c r="I228" s="7" t="s">
        <v>627</v>
      </c>
      <c r="J228" s="7"/>
      <c r="K228" s="9"/>
      <c r="L228" s="8">
        <v>1000</v>
      </c>
      <c r="M228" s="10" t="s">
        <v>522</v>
      </c>
      <c r="N228" s="7" t="s">
        <v>672</v>
      </c>
      <c r="O228" s="7"/>
      <c r="P228" s="9"/>
      <c r="Q228" s="8">
        <v>1000</v>
      </c>
      <c r="R228" t="s">
        <v>649</v>
      </c>
      <c r="S228" s="17"/>
    </row>
    <row r="229" spans="1:19" x14ac:dyDescent="0.35">
      <c r="A229" t="s">
        <v>12</v>
      </c>
      <c r="B229" t="s">
        <v>642</v>
      </c>
      <c r="C229" t="s">
        <v>373</v>
      </c>
      <c r="D229" t="s">
        <v>497</v>
      </c>
      <c r="E229" t="s">
        <v>8</v>
      </c>
      <c r="F229">
        <v>4</v>
      </c>
      <c r="G229" t="s">
        <v>516</v>
      </c>
      <c r="H229" s="10" t="s">
        <v>523</v>
      </c>
      <c r="I229" s="7" t="s">
        <v>627</v>
      </c>
      <c r="J229" s="7"/>
      <c r="K229" s="9"/>
      <c r="L229" s="8">
        <v>1000</v>
      </c>
      <c r="M229" s="10" t="s">
        <v>522</v>
      </c>
      <c r="N229" s="7" t="s">
        <v>672</v>
      </c>
      <c r="O229" s="7"/>
      <c r="P229" s="9"/>
      <c r="Q229" s="8">
        <v>1000</v>
      </c>
      <c r="R229" t="s">
        <v>649</v>
      </c>
      <c r="S229" s="17"/>
    </row>
    <row r="230" spans="1:19" x14ac:dyDescent="0.35">
      <c r="A230" t="s">
        <v>12</v>
      </c>
      <c r="B230" t="s">
        <v>642</v>
      </c>
      <c r="C230" t="s">
        <v>374</v>
      </c>
      <c r="D230" t="s">
        <v>375</v>
      </c>
      <c r="E230" t="s">
        <v>8</v>
      </c>
      <c r="F230">
        <v>4</v>
      </c>
      <c r="G230" t="s">
        <v>516</v>
      </c>
      <c r="H230" s="10" t="s">
        <v>523</v>
      </c>
      <c r="I230" s="7" t="s">
        <v>627</v>
      </c>
      <c r="J230" s="7"/>
      <c r="K230" s="9"/>
      <c r="L230" s="8">
        <v>1000</v>
      </c>
      <c r="M230" s="10" t="s">
        <v>522</v>
      </c>
      <c r="N230" s="7" t="s">
        <v>672</v>
      </c>
      <c r="O230" s="7"/>
      <c r="P230" s="9"/>
      <c r="Q230" s="8">
        <v>1000</v>
      </c>
      <c r="R230" t="s">
        <v>649</v>
      </c>
      <c r="S230" s="17"/>
    </row>
    <row r="231" spans="1:19" x14ac:dyDescent="0.35">
      <c r="A231" t="s">
        <v>12</v>
      </c>
      <c r="B231" t="s">
        <v>642</v>
      </c>
      <c r="C231" t="s">
        <v>376</v>
      </c>
      <c r="D231" t="s">
        <v>377</v>
      </c>
      <c r="E231" t="s">
        <v>8</v>
      </c>
      <c r="F231">
        <v>4</v>
      </c>
      <c r="G231" t="s">
        <v>516</v>
      </c>
      <c r="H231" s="10" t="s">
        <v>523</v>
      </c>
      <c r="I231" s="7" t="s">
        <v>627</v>
      </c>
      <c r="J231" s="7"/>
      <c r="K231" s="9"/>
      <c r="L231" s="8">
        <v>1000</v>
      </c>
      <c r="M231" s="10" t="s">
        <v>522</v>
      </c>
      <c r="N231" s="7" t="s">
        <v>672</v>
      </c>
      <c r="O231" s="7"/>
      <c r="P231" s="9"/>
      <c r="Q231" s="8">
        <v>1000</v>
      </c>
      <c r="R231" t="s">
        <v>649</v>
      </c>
      <c r="S231" s="17"/>
    </row>
    <row r="232" spans="1:19" x14ac:dyDescent="0.35">
      <c r="A232" t="s">
        <v>12</v>
      </c>
      <c r="B232" t="s">
        <v>642</v>
      </c>
      <c r="C232" t="s">
        <v>343</v>
      </c>
      <c r="D232" t="s">
        <v>344</v>
      </c>
      <c r="E232" t="s">
        <v>8</v>
      </c>
      <c r="F232">
        <v>4</v>
      </c>
      <c r="G232" t="s">
        <v>516</v>
      </c>
      <c r="H232" s="10" t="s">
        <v>523</v>
      </c>
      <c r="I232" s="7" t="s">
        <v>626</v>
      </c>
      <c r="J232" s="7"/>
      <c r="K232" s="9"/>
      <c r="L232" s="8">
        <v>1000</v>
      </c>
      <c r="M232" s="10" t="s">
        <v>522</v>
      </c>
      <c r="N232" s="7" t="s">
        <v>671</v>
      </c>
      <c r="O232" s="7"/>
      <c r="P232" s="9"/>
      <c r="Q232" s="8">
        <v>1000</v>
      </c>
      <c r="R232" t="s">
        <v>649</v>
      </c>
      <c r="S232" s="17"/>
    </row>
    <row r="233" spans="1:19" x14ac:dyDescent="0.35">
      <c r="A233" t="s">
        <v>12</v>
      </c>
      <c r="B233" t="s">
        <v>642</v>
      </c>
      <c r="C233" t="s">
        <v>353</v>
      </c>
      <c r="D233" t="s">
        <v>354</v>
      </c>
      <c r="E233" t="s">
        <v>8</v>
      </c>
      <c r="F233">
        <v>4</v>
      </c>
      <c r="G233" t="s">
        <v>516</v>
      </c>
      <c r="H233" s="10" t="s">
        <v>523</v>
      </c>
      <c r="I233" s="7" t="s">
        <v>626</v>
      </c>
      <c r="J233" s="7"/>
      <c r="K233" s="9"/>
      <c r="L233" s="8">
        <v>1000</v>
      </c>
      <c r="M233" s="10" t="s">
        <v>522</v>
      </c>
      <c r="N233" s="7" t="s">
        <v>671</v>
      </c>
      <c r="O233" s="7"/>
      <c r="P233" s="9"/>
      <c r="Q233" s="8">
        <v>1000</v>
      </c>
      <c r="R233" t="s">
        <v>649</v>
      </c>
      <c r="S233" s="17"/>
    </row>
    <row r="234" spans="1:19" x14ac:dyDescent="0.35">
      <c r="A234" t="s">
        <v>12</v>
      </c>
      <c r="B234" t="s">
        <v>642</v>
      </c>
      <c r="C234" t="s">
        <v>380</v>
      </c>
      <c r="D234" t="s">
        <v>381</v>
      </c>
      <c r="E234" t="s">
        <v>8</v>
      </c>
      <c r="F234">
        <v>4</v>
      </c>
      <c r="G234" t="s">
        <v>517</v>
      </c>
      <c r="H234" s="10" t="s">
        <v>523</v>
      </c>
      <c r="I234" s="7" t="s">
        <v>628</v>
      </c>
      <c r="J234" s="7"/>
      <c r="K234" s="9"/>
      <c r="L234" s="8">
        <v>1000</v>
      </c>
      <c r="M234" s="10" t="s">
        <v>522</v>
      </c>
      <c r="N234" s="7" t="s">
        <v>673</v>
      </c>
      <c r="O234" s="7"/>
      <c r="P234" s="9"/>
      <c r="Q234" s="8">
        <v>1000</v>
      </c>
      <c r="R234" t="s">
        <v>649</v>
      </c>
      <c r="S234" s="17"/>
    </row>
    <row r="235" spans="1:19" x14ac:dyDescent="0.35">
      <c r="A235" t="s">
        <v>12</v>
      </c>
      <c r="B235" t="s">
        <v>642</v>
      </c>
      <c r="C235" t="s">
        <v>382</v>
      </c>
      <c r="D235" t="s">
        <v>383</v>
      </c>
      <c r="E235" t="s">
        <v>8</v>
      </c>
      <c r="F235">
        <v>4</v>
      </c>
      <c r="G235" t="s">
        <v>517</v>
      </c>
      <c r="H235" s="10" t="s">
        <v>523</v>
      </c>
      <c r="I235" s="7" t="s">
        <v>628</v>
      </c>
      <c r="J235" s="7"/>
      <c r="K235" s="9"/>
      <c r="L235" s="8">
        <v>1000</v>
      </c>
      <c r="M235" s="10" t="s">
        <v>522</v>
      </c>
      <c r="N235" s="7" t="s">
        <v>673</v>
      </c>
      <c r="O235" s="7"/>
      <c r="P235" s="9"/>
      <c r="Q235" s="8">
        <v>1000</v>
      </c>
      <c r="R235" t="s">
        <v>649</v>
      </c>
      <c r="S235" s="17"/>
    </row>
    <row r="236" spans="1:19" x14ac:dyDescent="0.35">
      <c r="A236" t="s">
        <v>12</v>
      </c>
      <c r="B236" t="s">
        <v>642</v>
      </c>
      <c r="C236" t="s">
        <v>384</v>
      </c>
      <c r="D236" t="s">
        <v>385</v>
      </c>
      <c r="E236" t="s">
        <v>8</v>
      </c>
      <c r="F236">
        <v>4</v>
      </c>
      <c r="G236" t="s">
        <v>517</v>
      </c>
      <c r="H236" s="10" t="s">
        <v>523</v>
      </c>
      <c r="I236" s="7" t="s">
        <v>628</v>
      </c>
      <c r="J236" s="7"/>
      <c r="K236" s="9"/>
      <c r="L236" s="8">
        <v>1000</v>
      </c>
      <c r="M236" s="10" t="s">
        <v>522</v>
      </c>
      <c r="N236" s="7" t="s">
        <v>673</v>
      </c>
      <c r="O236" s="7"/>
      <c r="P236" s="9"/>
      <c r="Q236" s="8">
        <v>1000</v>
      </c>
      <c r="R236" t="s">
        <v>649</v>
      </c>
      <c r="S236" s="17"/>
    </row>
    <row r="237" spans="1:19" x14ac:dyDescent="0.35">
      <c r="A237" t="s">
        <v>12</v>
      </c>
      <c r="B237" t="s">
        <v>642</v>
      </c>
      <c r="C237" t="s">
        <v>386</v>
      </c>
      <c r="D237" t="s">
        <v>387</v>
      </c>
      <c r="E237" t="s">
        <v>8</v>
      </c>
      <c r="F237">
        <v>4</v>
      </c>
      <c r="G237" t="s">
        <v>517</v>
      </c>
      <c r="H237" s="10" t="s">
        <v>523</v>
      </c>
      <c r="I237" s="7" t="s">
        <v>628</v>
      </c>
      <c r="J237" s="7"/>
      <c r="K237" s="9"/>
      <c r="L237" s="8">
        <v>1000</v>
      </c>
      <c r="M237" s="10" t="s">
        <v>522</v>
      </c>
      <c r="N237" s="7" t="s">
        <v>673</v>
      </c>
      <c r="O237" s="7"/>
      <c r="P237" s="9"/>
      <c r="Q237" s="8">
        <v>1000</v>
      </c>
      <c r="R237" t="s">
        <v>649</v>
      </c>
      <c r="S237" s="17"/>
    </row>
    <row r="238" spans="1:19" x14ac:dyDescent="0.35">
      <c r="A238" t="s">
        <v>12</v>
      </c>
      <c r="B238" t="s">
        <v>642</v>
      </c>
      <c r="C238" t="s">
        <v>388</v>
      </c>
      <c r="D238" t="s">
        <v>389</v>
      </c>
      <c r="E238" t="s">
        <v>8</v>
      </c>
      <c r="F238">
        <v>4</v>
      </c>
      <c r="G238" t="s">
        <v>517</v>
      </c>
      <c r="H238" s="10" t="s">
        <v>523</v>
      </c>
      <c r="I238" s="7" t="s">
        <v>628</v>
      </c>
      <c r="J238" s="7"/>
      <c r="K238" s="9"/>
      <c r="L238" s="8">
        <v>1000</v>
      </c>
      <c r="M238" s="10" t="s">
        <v>522</v>
      </c>
      <c r="N238" s="7" t="s">
        <v>673</v>
      </c>
      <c r="O238" s="7"/>
      <c r="P238" s="9"/>
      <c r="Q238" s="8">
        <v>1000</v>
      </c>
      <c r="R238" t="s">
        <v>649</v>
      </c>
      <c r="S238" s="17"/>
    </row>
    <row r="239" spans="1:19" x14ac:dyDescent="0.35">
      <c r="A239" t="s">
        <v>12</v>
      </c>
      <c r="B239" t="s">
        <v>642</v>
      </c>
      <c r="C239" t="s">
        <v>390</v>
      </c>
      <c r="D239" t="s">
        <v>391</v>
      </c>
      <c r="E239" t="s">
        <v>8</v>
      </c>
      <c r="F239">
        <v>4</v>
      </c>
      <c r="G239" t="s">
        <v>517</v>
      </c>
      <c r="H239" s="10" t="s">
        <v>523</v>
      </c>
      <c r="I239" s="7" t="s">
        <v>628</v>
      </c>
      <c r="J239" s="7"/>
      <c r="K239" s="9"/>
      <c r="L239" s="8">
        <v>1000</v>
      </c>
      <c r="M239" s="10" t="s">
        <v>522</v>
      </c>
      <c r="N239" s="7" t="s">
        <v>673</v>
      </c>
      <c r="O239" s="7"/>
      <c r="P239" s="9"/>
      <c r="Q239" s="8">
        <v>1000</v>
      </c>
      <c r="R239" t="s">
        <v>649</v>
      </c>
      <c r="S239" s="17"/>
    </row>
    <row r="240" spans="1:19" x14ac:dyDescent="0.35">
      <c r="A240" t="s">
        <v>12</v>
      </c>
      <c r="B240" t="s">
        <v>642</v>
      </c>
      <c r="C240" t="s">
        <v>392</v>
      </c>
      <c r="D240" t="s">
        <v>393</v>
      </c>
      <c r="E240" t="s">
        <v>8</v>
      </c>
      <c r="F240">
        <v>4</v>
      </c>
      <c r="G240" t="s">
        <v>517</v>
      </c>
      <c r="H240" s="10" t="s">
        <v>523</v>
      </c>
      <c r="I240" s="7" t="s">
        <v>628</v>
      </c>
      <c r="J240" s="7"/>
      <c r="K240" s="9"/>
      <c r="L240" s="8">
        <v>1000</v>
      </c>
      <c r="M240" s="10" t="s">
        <v>522</v>
      </c>
      <c r="N240" s="7" t="s">
        <v>673</v>
      </c>
      <c r="O240" s="7"/>
      <c r="P240" s="9"/>
      <c r="Q240" s="8">
        <v>1000</v>
      </c>
      <c r="R240" t="s">
        <v>649</v>
      </c>
      <c r="S240" s="17"/>
    </row>
    <row r="241" spans="1:19" x14ac:dyDescent="0.35">
      <c r="A241" t="s">
        <v>12</v>
      </c>
      <c r="B241" t="s">
        <v>642</v>
      </c>
      <c r="C241" t="s">
        <v>394</v>
      </c>
      <c r="D241" t="s">
        <v>395</v>
      </c>
      <c r="E241" t="s">
        <v>8</v>
      </c>
      <c r="F241">
        <v>4</v>
      </c>
      <c r="G241" t="s">
        <v>517</v>
      </c>
      <c r="H241" s="10" t="s">
        <v>523</v>
      </c>
      <c r="I241" s="7" t="s">
        <v>628</v>
      </c>
      <c r="J241" s="7"/>
      <c r="K241" s="9"/>
      <c r="L241" s="8">
        <v>1000</v>
      </c>
      <c r="M241" s="10" t="s">
        <v>522</v>
      </c>
      <c r="N241" s="7" t="s">
        <v>673</v>
      </c>
      <c r="O241" s="7"/>
      <c r="P241" s="9"/>
      <c r="Q241" s="8">
        <v>1000</v>
      </c>
      <c r="R241" t="s">
        <v>649</v>
      </c>
      <c r="S241" s="17"/>
    </row>
    <row r="242" spans="1:19" x14ac:dyDescent="0.35">
      <c r="A242" t="s">
        <v>12</v>
      </c>
      <c r="B242" t="s">
        <v>642</v>
      </c>
      <c r="C242" t="s">
        <v>396</v>
      </c>
      <c r="D242" t="s">
        <v>397</v>
      </c>
      <c r="E242" t="s">
        <v>8</v>
      </c>
      <c r="F242">
        <v>4</v>
      </c>
      <c r="G242" t="s">
        <v>518</v>
      </c>
      <c r="H242" s="10" t="s">
        <v>523</v>
      </c>
      <c r="I242" s="7" t="s">
        <v>629</v>
      </c>
      <c r="J242" s="7"/>
      <c r="K242" s="9"/>
      <c r="L242" s="8">
        <v>1000</v>
      </c>
      <c r="M242" s="10" t="s">
        <v>522</v>
      </c>
      <c r="N242" s="7" t="s">
        <v>674</v>
      </c>
      <c r="O242" s="7"/>
      <c r="P242" s="9"/>
      <c r="Q242" s="8">
        <v>1000</v>
      </c>
      <c r="R242" t="s">
        <v>649</v>
      </c>
      <c r="S242" s="17"/>
    </row>
    <row r="243" spans="1:19" x14ac:dyDescent="0.35">
      <c r="A243" t="s">
        <v>12</v>
      </c>
      <c r="B243" t="s">
        <v>642</v>
      </c>
      <c r="C243" t="s">
        <v>398</v>
      </c>
      <c r="D243" t="s">
        <v>399</v>
      </c>
      <c r="E243" t="s">
        <v>8</v>
      </c>
      <c r="F243">
        <v>4</v>
      </c>
      <c r="G243" t="s">
        <v>518</v>
      </c>
      <c r="H243" s="10" t="s">
        <v>523</v>
      </c>
      <c r="I243" s="7" t="s">
        <v>629</v>
      </c>
      <c r="J243" s="7"/>
      <c r="K243" s="9"/>
      <c r="L243" s="8">
        <v>1000</v>
      </c>
      <c r="M243" s="10" t="s">
        <v>522</v>
      </c>
      <c r="N243" s="7" t="s">
        <v>674</v>
      </c>
      <c r="O243" s="7"/>
      <c r="P243" s="9"/>
      <c r="Q243" s="8">
        <v>1000</v>
      </c>
      <c r="R243" t="s">
        <v>649</v>
      </c>
      <c r="S243" s="17"/>
    </row>
    <row r="244" spans="1:19" x14ac:dyDescent="0.35">
      <c r="A244" t="s">
        <v>12</v>
      </c>
      <c r="B244" t="s">
        <v>642</v>
      </c>
      <c r="C244" t="s">
        <v>400</v>
      </c>
      <c r="D244" t="s">
        <v>401</v>
      </c>
      <c r="E244" t="s">
        <v>8</v>
      </c>
      <c r="F244">
        <v>4</v>
      </c>
      <c r="G244" t="s">
        <v>518</v>
      </c>
      <c r="H244" s="10" t="s">
        <v>523</v>
      </c>
      <c r="I244" s="7" t="s">
        <v>629</v>
      </c>
      <c r="J244" s="7"/>
      <c r="K244" s="9"/>
      <c r="L244" s="8">
        <v>1000</v>
      </c>
      <c r="M244" s="10" t="s">
        <v>522</v>
      </c>
      <c r="N244" s="7" t="s">
        <v>674</v>
      </c>
      <c r="O244" s="7"/>
      <c r="P244" s="9"/>
      <c r="Q244" s="8">
        <v>1000</v>
      </c>
      <c r="R244" t="s">
        <v>649</v>
      </c>
      <c r="S244" s="17"/>
    </row>
    <row r="245" spans="1:19" x14ac:dyDescent="0.35">
      <c r="A245" t="s">
        <v>12</v>
      </c>
      <c r="B245" t="s">
        <v>642</v>
      </c>
      <c r="C245" t="s">
        <v>402</v>
      </c>
      <c r="D245" t="s">
        <v>403</v>
      </c>
      <c r="E245" t="s">
        <v>8</v>
      </c>
      <c r="F245">
        <v>4</v>
      </c>
      <c r="G245" t="s">
        <v>518</v>
      </c>
      <c r="H245" s="10" t="s">
        <v>523</v>
      </c>
      <c r="I245" s="7" t="s">
        <v>629</v>
      </c>
      <c r="J245" s="7"/>
      <c r="K245" s="9"/>
      <c r="L245" s="8">
        <v>1000</v>
      </c>
      <c r="M245" s="10" t="s">
        <v>522</v>
      </c>
      <c r="N245" s="7" t="s">
        <v>674</v>
      </c>
      <c r="O245" s="7"/>
      <c r="P245" s="9"/>
      <c r="Q245" s="8">
        <v>1000</v>
      </c>
      <c r="R245" t="s">
        <v>649</v>
      </c>
      <c r="S245" s="17"/>
    </row>
    <row r="246" spans="1:19" x14ac:dyDescent="0.35">
      <c r="A246" t="s">
        <v>12</v>
      </c>
      <c r="B246" t="s">
        <v>642</v>
      </c>
      <c r="C246" t="s">
        <v>404</v>
      </c>
      <c r="D246" t="s">
        <v>405</v>
      </c>
      <c r="E246" t="s">
        <v>8</v>
      </c>
      <c r="F246">
        <v>4</v>
      </c>
      <c r="G246" t="s">
        <v>518</v>
      </c>
      <c r="H246" s="10" t="s">
        <v>523</v>
      </c>
      <c r="I246" s="7" t="s">
        <v>629</v>
      </c>
      <c r="J246" s="7"/>
      <c r="K246" s="9"/>
      <c r="L246" s="8">
        <v>1000</v>
      </c>
      <c r="M246" s="10" t="s">
        <v>522</v>
      </c>
      <c r="N246" s="7" t="s">
        <v>674</v>
      </c>
      <c r="O246" s="7"/>
      <c r="P246" s="9"/>
      <c r="Q246" s="8">
        <v>1000</v>
      </c>
      <c r="R246" t="s">
        <v>649</v>
      </c>
      <c r="S246" s="17"/>
    </row>
    <row r="247" spans="1:19" x14ac:dyDescent="0.35">
      <c r="A247" t="s">
        <v>12</v>
      </c>
      <c r="B247" t="s">
        <v>642</v>
      </c>
      <c r="C247" t="s">
        <v>406</v>
      </c>
      <c r="D247" t="s">
        <v>407</v>
      </c>
      <c r="E247" t="s">
        <v>8</v>
      </c>
      <c r="F247">
        <v>4</v>
      </c>
      <c r="G247" t="s">
        <v>518</v>
      </c>
      <c r="H247" s="10" t="s">
        <v>523</v>
      </c>
      <c r="I247" s="7" t="s">
        <v>629</v>
      </c>
      <c r="J247" s="7"/>
      <c r="K247" s="9"/>
      <c r="L247" s="8">
        <v>1000</v>
      </c>
      <c r="M247" s="10" t="s">
        <v>522</v>
      </c>
      <c r="N247" s="7" t="s">
        <v>674</v>
      </c>
      <c r="O247" s="7"/>
      <c r="P247" s="9"/>
      <c r="Q247" s="8">
        <v>1000</v>
      </c>
      <c r="R247" t="s">
        <v>649</v>
      </c>
      <c r="S247" s="17"/>
    </row>
    <row r="248" spans="1:19" x14ac:dyDescent="0.35">
      <c r="A248" t="s">
        <v>12</v>
      </c>
      <c r="B248" t="s">
        <v>642</v>
      </c>
      <c r="C248" t="s">
        <v>408</v>
      </c>
      <c r="D248" t="s">
        <v>409</v>
      </c>
      <c r="E248" t="s">
        <v>8</v>
      </c>
      <c r="F248">
        <v>4</v>
      </c>
      <c r="G248" t="s">
        <v>518</v>
      </c>
      <c r="H248" s="10" t="s">
        <v>523</v>
      </c>
      <c r="I248" s="7" t="s">
        <v>629</v>
      </c>
      <c r="J248" s="7"/>
      <c r="K248" s="9"/>
      <c r="L248" s="8">
        <v>1000</v>
      </c>
      <c r="M248" s="10" t="s">
        <v>522</v>
      </c>
      <c r="N248" s="7" t="s">
        <v>674</v>
      </c>
      <c r="O248" s="7"/>
      <c r="P248" s="9"/>
      <c r="Q248" s="8">
        <v>1000</v>
      </c>
      <c r="R248" t="s">
        <v>649</v>
      </c>
      <c r="S248" s="17"/>
    </row>
    <row r="249" spans="1:19" x14ac:dyDescent="0.35">
      <c r="A249" t="s">
        <v>12</v>
      </c>
      <c r="B249" t="s">
        <v>642</v>
      </c>
      <c r="C249" t="s">
        <v>410</v>
      </c>
      <c r="D249" t="s">
        <v>411</v>
      </c>
      <c r="E249" t="s">
        <v>8</v>
      </c>
      <c r="F249">
        <v>4</v>
      </c>
      <c r="G249" t="s">
        <v>518</v>
      </c>
      <c r="H249" s="10" t="s">
        <v>523</v>
      </c>
      <c r="I249" s="7" t="s">
        <v>629</v>
      </c>
      <c r="J249" s="7"/>
      <c r="K249" s="9"/>
      <c r="L249" s="8">
        <v>1000</v>
      </c>
      <c r="M249" s="10" t="s">
        <v>522</v>
      </c>
      <c r="N249" s="7" t="s">
        <v>674</v>
      </c>
      <c r="O249" s="7"/>
      <c r="P249" s="9"/>
      <c r="Q249" s="8">
        <v>1000</v>
      </c>
      <c r="R249" t="s">
        <v>649</v>
      </c>
      <c r="S249" s="17"/>
    </row>
    <row r="250" spans="1:19" x14ac:dyDescent="0.35">
      <c r="A250" t="s">
        <v>12</v>
      </c>
      <c r="B250" t="s">
        <v>642</v>
      </c>
      <c r="C250" t="s">
        <v>412</v>
      </c>
      <c r="D250" t="s">
        <v>413</v>
      </c>
      <c r="E250" t="s">
        <v>8</v>
      </c>
      <c r="F250">
        <v>4</v>
      </c>
      <c r="G250" t="s">
        <v>518</v>
      </c>
      <c r="H250" s="10" t="s">
        <v>523</v>
      </c>
      <c r="I250" s="7" t="s">
        <v>629</v>
      </c>
      <c r="J250" s="7"/>
      <c r="K250" s="9"/>
      <c r="L250" s="8">
        <v>1000</v>
      </c>
      <c r="M250" s="10" t="s">
        <v>522</v>
      </c>
      <c r="N250" s="7" t="s">
        <v>674</v>
      </c>
      <c r="O250" s="7"/>
      <c r="P250" s="9"/>
      <c r="Q250" s="8">
        <v>1000</v>
      </c>
      <c r="R250" t="s">
        <v>649</v>
      </c>
      <c r="S250" s="17"/>
    </row>
    <row r="251" spans="1:19" x14ac:dyDescent="0.35">
      <c r="A251" t="s">
        <v>12</v>
      </c>
      <c r="B251" t="s">
        <v>642</v>
      </c>
      <c r="C251" t="s">
        <v>371</v>
      </c>
      <c r="D251" t="s">
        <v>372</v>
      </c>
      <c r="E251" t="s">
        <v>8</v>
      </c>
      <c r="F251">
        <v>4</v>
      </c>
      <c r="G251" t="s">
        <v>518</v>
      </c>
      <c r="H251" s="10" t="s">
        <v>523</v>
      </c>
      <c r="I251" s="7" t="s">
        <v>627</v>
      </c>
      <c r="J251" s="7"/>
      <c r="K251" s="9"/>
      <c r="L251" s="8">
        <v>1000</v>
      </c>
      <c r="M251" s="10" t="s">
        <v>522</v>
      </c>
      <c r="N251" s="7" t="s">
        <v>672</v>
      </c>
      <c r="O251" s="7"/>
      <c r="P251" s="9"/>
      <c r="Q251" s="8">
        <v>1000</v>
      </c>
      <c r="R251" t="s">
        <v>649</v>
      </c>
      <c r="S251" s="17"/>
    </row>
    <row r="252" spans="1:19" x14ac:dyDescent="0.35">
      <c r="A252" t="s">
        <v>12</v>
      </c>
      <c r="B252" t="s">
        <v>642</v>
      </c>
      <c r="C252" t="s">
        <v>378</v>
      </c>
      <c r="D252" t="s">
        <v>379</v>
      </c>
      <c r="E252" t="s">
        <v>8</v>
      </c>
      <c r="F252">
        <v>4</v>
      </c>
      <c r="G252" t="s">
        <v>518</v>
      </c>
      <c r="H252" s="10" t="s">
        <v>523</v>
      </c>
      <c r="I252" s="7" t="s">
        <v>627</v>
      </c>
      <c r="J252" s="7"/>
      <c r="K252" s="9"/>
      <c r="L252" s="8">
        <v>1000</v>
      </c>
      <c r="M252" s="10" t="s">
        <v>522</v>
      </c>
      <c r="N252" s="7" t="s">
        <v>672</v>
      </c>
      <c r="O252" s="7"/>
      <c r="P252" s="9"/>
      <c r="Q252" s="8">
        <v>1000</v>
      </c>
      <c r="R252" t="s">
        <v>649</v>
      </c>
      <c r="S252" s="17"/>
    </row>
    <row r="253" spans="1:19" x14ac:dyDescent="0.35">
      <c r="A253" t="s">
        <v>12</v>
      </c>
      <c r="B253" t="s">
        <v>642</v>
      </c>
      <c r="C253" t="s">
        <v>414</v>
      </c>
      <c r="D253" t="s">
        <v>415</v>
      </c>
      <c r="E253" t="s">
        <v>8</v>
      </c>
      <c r="F253">
        <v>4</v>
      </c>
      <c r="G253" t="s">
        <v>519</v>
      </c>
      <c r="H253" s="10" t="s">
        <v>523</v>
      </c>
      <c r="I253" s="7" t="s">
        <v>621</v>
      </c>
      <c r="J253" s="7"/>
      <c r="K253" s="9"/>
      <c r="L253" s="8">
        <v>1000</v>
      </c>
      <c r="M253" s="10" t="s">
        <v>522</v>
      </c>
      <c r="N253" s="7" t="s">
        <v>664</v>
      </c>
      <c r="O253" s="7"/>
      <c r="P253" s="9"/>
      <c r="Q253" s="8">
        <v>1000</v>
      </c>
      <c r="R253" t="s">
        <v>649</v>
      </c>
      <c r="S253" s="17"/>
    </row>
    <row r="254" spans="1:19" x14ac:dyDescent="0.35">
      <c r="A254" t="s">
        <v>12</v>
      </c>
      <c r="B254" t="s">
        <v>642</v>
      </c>
      <c r="C254" t="s">
        <v>416</v>
      </c>
      <c r="D254" t="s">
        <v>417</v>
      </c>
      <c r="E254" t="s">
        <v>8</v>
      </c>
      <c r="F254">
        <v>4</v>
      </c>
      <c r="G254" t="s">
        <v>519</v>
      </c>
      <c r="H254" s="10" t="s">
        <v>523</v>
      </c>
      <c r="I254" s="7" t="s">
        <v>621</v>
      </c>
      <c r="J254" s="7"/>
      <c r="K254" s="9"/>
      <c r="L254" s="8">
        <v>1000</v>
      </c>
      <c r="M254" s="10" t="s">
        <v>522</v>
      </c>
      <c r="N254" s="7" t="s">
        <v>664</v>
      </c>
      <c r="O254" s="7"/>
      <c r="P254" s="9"/>
      <c r="Q254" s="8">
        <v>1000</v>
      </c>
      <c r="R254" t="s">
        <v>649</v>
      </c>
      <c r="S254" s="17"/>
    </row>
    <row r="255" spans="1:19" x14ac:dyDescent="0.35">
      <c r="A255" t="s">
        <v>12</v>
      </c>
      <c r="B255" t="s">
        <v>642</v>
      </c>
      <c r="C255" t="s">
        <v>418</v>
      </c>
      <c r="D255" t="s">
        <v>498</v>
      </c>
      <c r="E255" t="s">
        <v>8</v>
      </c>
      <c r="F255">
        <v>4</v>
      </c>
      <c r="G255" t="s">
        <v>519</v>
      </c>
      <c r="H255" s="10" t="s">
        <v>523</v>
      </c>
      <c r="I255" s="7" t="s">
        <v>621</v>
      </c>
      <c r="J255" s="7"/>
      <c r="K255" s="9"/>
      <c r="L255" s="8">
        <v>1000</v>
      </c>
      <c r="M255" s="10" t="s">
        <v>522</v>
      </c>
      <c r="N255" s="7" t="s">
        <v>664</v>
      </c>
      <c r="O255" s="7"/>
      <c r="P255" s="9"/>
      <c r="Q255" s="8">
        <v>1000</v>
      </c>
      <c r="R255" t="s">
        <v>649</v>
      </c>
      <c r="S255" s="17"/>
    </row>
    <row r="256" spans="1:19" x14ac:dyDescent="0.35">
      <c r="A256" t="s">
        <v>12</v>
      </c>
      <c r="B256" t="s">
        <v>642</v>
      </c>
      <c r="C256" t="s">
        <v>419</v>
      </c>
      <c r="D256" t="s">
        <v>499</v>
      </c>
      <c r="E256" t="s">
        <v>8</v>
      </c>
      <c r="F256">
        <v>4</v>
      </c>
      <c r="G256" t="s">
        <v>519</v>
      </c>
      <c r="H256" s="10" t="s">
        <v>523</v>
      </c>
      <c r="I256" s="7" t="s">
        <v>621</v>
      </c>
      <c r="J256" s="7"/>
      <c r="K256" s="9"/>
      <c r="L256" s="8">
        <v>1000</v>
      </c>
      <c r="M256" s="10" t="s">
        <v>522</v>
      </c>
      <c r="N256" s="7" t="s">
        <v>664</v>
      </c>
      <c r="O256" s="7"/>
      <c r="P256" s="9"/>
      <c r="Q256" s="8">
        <v>1000</v>
      </c>
      <c r="R256" t="s">
        <v>649</v>
      </c>
      <c r="S256" s="17"/>
    </row>
    <row r="257" spans="1:19" x14ac:dyDescent="0.35">
      <c r="A257" t="s">
        <v>12</v>
      </c>
      <c r="B257" t="s">
        <v>642</v>
      </c>
      <c r="C257" t="s">
        <v>420</v>
      </c>
      <c r="D257" t="s">
        <v>421</v>
      </c>
      <c r="E257" t="s">
        <v>8</v>
      </c>
      <c r="F257">
        <v>4</v>
      </c>
      <c r="G257" t="s">
        <v>519</v>
      </c>
      <c r="H257" s="10" t="s">
        <v>523</v>
      </c>
      <c r="I257" s="7" t="s">
        <v>621</v>
      </c>
      <c r="J257" s="7"/>
      <c r="K257" s="9"/>
      <c r="L257" s="8">
        <v>1000</v>
      </c>
      <c r="M257" s="10" t="s">
        <v>522</v>
      </c>
      <c r="N257" s="7" t="s">
        <v>664</v>
      </c>
      <c r="O257" s="7"/>
      <c r="P257" s="9"/>
      <c r="Q257" s="8">
        <v>1000</v>
      </c>
      <c r="R257" t="s">
        <v>649</v>
      </c>
      <c r="S257" s="17"/>
    </row>
    <row r="258" spans="1:19" x14ac:dyDescent="0.35">
      <c r="A258" t="s">
        <v>12</v>
      </c>
      <c r="B258" t="s">
        <v>642</v>
      </c>
      <c r="C258" t="s">
        <v>310</v>
      </c>
      <c r="D258" t="s">
        <v>500</v>
      </c>
      <c r="E258" t="s">
        <v>8</v>
      </c>
      <c r="F258">
        <v>4</v>
      </c>
      <c r="G258" t="s">
        <v>519</v>
      </c>
      <c r="H258" s="10" t="s">
        <v>523</v>
      </c>
      <c r="I258" s="7" t="s">
        <v>621</v>
      </c>
      <c r="J258" s="7"/>
      <c r="K258" s="9"/>
      <c r="L258" s="8">
        <v>1000</v>
      </c>
      <c r="M258" s="10" t="s">
        <v>522</v>
      </c>
      <c r="N258" s="7" t="s">
        <v>664</v>
      </c>
      <c r="O258" s="7"/>
      <c r="P258" s="9"/>
      <c r="Q258" s="8">
        <v>1000</v>
      </c>
      <c r="R258" t="s">
        <v>649</v>
      </c>
      <c r="S258" s="17"/>
    </row>
    <row r="259" spans="1:19" x14ac:dyDescent="0.35">
      <c r="A259" t="s">
        <v>12</v>
      </c>
      <c r="B259" t="s">
        <v>642</v>
      </c>
      <c r="C259" t="s">
        <v>426</v>
      </c>
      <c r="D259" t="s">
        <v>501</v>
      </c>
      <c r="E259" t="s">
        <v>8</v>
      </c>
      <c r="F259">
        <v>4</v>
      </c>
      <c r="G259" t="s">
        <v>519</v>
      </c>
      <c r="H259" s="10" t="s">
        <v>523</v>
      </c>
      <c r="I259" s="7" t="s">
        <v>621</v>
      </c>
      <c r="J259" s="7"/>
      <c r="K259" s="9"/>
      <c r="L259" s="8">
        <v>1000</v>
      </c>
      <c r="M259" s="10" t="s">
        <v>522</v>
      </c>
      <c r="N259" s="7" t="s">
        <v>664</v>
      </c>
      <c r="O259" s="7"/>
      <c r="P259" s="9"/>
      <c r="Q259" s="8">
        <v>1000</v>
      </c>
      <c r="R259" t="s">
        <v>649</v>
      </c>
      <c r="S259" s="17"/>
    </row>
    <row r="260" spans="1:19" x14ac:dyDescent="0.35">
      <c r="A260" t="s">
        <v>12</v>
      </c>
      <c r="B260" t="s">
        <v>642</v>
      </c>
      <c r="C260" t="s">
        <v>427</v>
      </c>
      <c r="D260" t="s">
        <v>428</v>
      </c>
      <c r="E260" t="s">
        <v>8</v>
      </c>
      <c r="F260">
        <v>4</v>
      </c>
      <c r="G260" t="s">
        <v>519</v>
      </c>
      <c r="H260" s="10" t="s">
        <v>523</v>
      </c>
      <c r="I260" s="7" t="s">
        <v>621</v>
      </c>
      <c r="J260" s="7"/>
      <c r="K260" s="9"/>
      <c r="L260" s="8">
        <v>1000</v>
      </c>
      <c r="M260" s="10" t="s">
        <v>522</v>
      </c>
      <c r="N260" s="7" t="s">
        <v>664</v>
      </c>
      <c r="O260" s="7"/>
      <c r="P260" s="9"/>
      <c r="Q260" s="8">
        <v>1000</v>
      </c>
      <c r="R260" t="s">
        <v>649</v>
      </c>
      <c r="S260" s="17"/>
    </row>
    <row r="261" spans="1:19" x14ac:dyDescent="0.35">
      <c r="A261" t="s">
        <v>12</v>
      </c>
      <c r="B261" t="s">
        <v>642</v>
      </c>
      <c r="C261" t="s">
        <v>429</v>
      </c>
      <c r="D261" t="s">
        <v>430</v>
      </c>
      <c r="E261" t="s">
        <v>8</v>
      </c>
      <c r="F261">
        <v>4</v>
      </c>
      <c r="G261" t="s">
        <v>519</v>
      </c>
      <c r="H261" s="10" t="s">
        <v>523</v>
      </c>
      <c r="I261" s="7" t="s">
        <v>621</v>
      </c>
      <c r="J261" s="7"/>
      <c r="K261" s="9"/>
      <c r="L261" s="8">
        <v>1000</v>
      </c>
      <c r="M261" s="10" t="s">
        <v>522</v>
      </c>
      <c r="N261" s="7" t="s">
        <v>664</v>
      </c>
      <c r="O261" s="7"/>
      <c r="P261" s="9"/>
      <c r="Q261" s="8">
        <v>1000</v>
      </c>
      <c r="R261" t="s">
        <v>649</v>
      </c>
      <c r="S261" s="17"/>
    </row>
    <row r="262" spans="1:19" x14ac:dyDescent="0.35">
      <c r="A262" t="s">
        <v>12</v>
      </c>
      <c r="B262" t="s">
        <v>642</v>
      </c>
      <c r="C262" t="s">
        <v>431</v>
      </c>
      <c r="D262" t="s">
        <v>432</v>
      </c>
      <c r="E262" t="s">
        <v>8</v>
      </c>
      <c r="F262">
        <v>4</v>
      </c>
      <c r="G262" t="s">
        <v>519</v>
      </c>
      <c r="H262" s="10" t="s">
        <v>523</v>
      </c>
      <c r="I262" s="7" t="s">
        <v>621</v>
      </c>
      <c r="J262" s="7"/>
      <c r="K262" s="9"/>
      <c r="L262" s="8">
        <v>1000</v>
      </c>
      <c r="M262" s="10" t="s">
        <v>522</v>
      </c>
      <c r="N262" s="7" t="s">
        <v>664</v>
      </c>
      <c r="O262" s="7"/>
      <c r="P262" s="9"/>
      <c r="Q262" s="8">
        <v>1000</v>
      </c>
      <c r="R262" t="s">
        <v>649</v>
      </c>
      <c r="S262" s="17"/>
    </row>
    <row r="263" spans="1:19" x14ac:dyDescent="0.35">
      <c r="A263" t="s">
        <v>12</v>
      </c>
      <c r="B263" t="s">
        <v>642</v>
      </c>
      <c r="C263" t="s">
        <v>435</v>
      </c>
      <c r="D263" t="s">
        <v>436</v>
      </c>
      <c r="E263" t="s">
        <v>8</v>
      </c>
      <c r="F263">
        <v>4</v>
      </c>
      <c r="G263" t="s">
        <v>519</v>
      </c>
      <c r="H263" s="10" t="s">
        <v>523</v>
      </c>
      <c r="I263" s="7" t="s">
        <v>621</v>
      </c>
      <c r="J263" s="7"/>
      <c r="K263" s="9"/>
      <c r="L263" s="8">
        <v>1000</v>
      </c>
      <c r="M263" s="10" t="s">
        <v>522</v>
      </c>
      <c r="N263" s="7" t="s">
        <v>664</v>
      </c>
      <c r="O263" s="7"/>
      <c r="P263" s="9"/>
      <c r="Q263" s="8">
        <v>1000</v>
      </c>
      <c r="R263" t="s">
        <v>649</v>
      </c>
      <c r="S263" s="17"/>
    </row>
    <row r="264" spans="1:19" x14ac:dyDescent="0.35">
      <c r="A264" t="s">
        <v>12</v>
      </c>
      <c r="B264" t="s">
        <v>642</v>
      </c>
      <c r="C264" t="s">
        <v>437</v>
      </c>
      <c r="D264" t="s">
        <v>438</v>
      </c>
      <c r="E264" t="s">
        <v>8</v>
      </c>
      <c r="F264">
        <v>4</v>
      </c>
      <c r="G264" t="s">
        <v>519</v>
      </c>
      <c r="H264" s="10" t="s">
        <v>523</v>
      </c>
      <c r="I264" s="7" t="s">
        <v>621</v>
      </c>
      <c r="J264" s="7"/>
      <c r="K264" s="9"/>
      <c r="L264" s="8">
        <v>1000</v>
      </c>
      <c r="M264" s="10" t="s">
        <v>522</v>
      </c>
      <c r="N264" s="7" t="s">
        <v>664</v>
      </c>
      <c r="O264" s="7"/>
      <c r="P264" s="9"/>
      <c r="Q264" s="8">
        <v>1000</v>
      </c>
      <c r="R264" t="s">
        <v>649</v>
      </c>
      <c r="S264" s="17"/>
    </row>
  </sheetData>
  <sortState xmlns:xlrd2="http://schemas.microsoft.com/office/spreadsheetml/2017/richdata2" ref="A2:T264">
    <sortCondition ref="F2:F264"/>
    <sortCondition ref="A2:A264"/>
    <sortCondition ref="G2:G264"/>
    <sortCondition ref="B2:B264"/>
    <sortCondition ref="C2:C264"/>
    <sortCondition ref="D2:D264"/>
  </sortState>
  <mergeCells count="2">
    <mergeCell ref="U1:V1"/>
    <mergeCell ref="U20:V20"/>
  </mergeCells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B6B8F1DFC77D40AD7E9563259DD94F" ma:contentTypeVersion="27" ma:contentTypeDescription="Create a new document." ma:contentTypeScope="" ma:versionID="6cd6785ed58a1f3b392519fbdaeff1f7">
  <xsd:schema xmlns:xsd="http://www.w3.org/2001/XMLSchema" xmlns:xs="http://www.w3.org/2001/XMLSchema" xmlns:p="http://schemas.microsoft.com/office/2006/metadata/properties" xmlns:ns2="3f662392-1a5b-4977-83e5-f267b1b919d0" xmlns:ns3="3cc57096-2bb2-4800-aadf-d3cdb7241ac5" xmlns:ns4="http://schemas.microsoft.com/sharepoint/v4" targetNamespace="http://schemas.microsoft.com/office/2006/metadata/properties" ma:root="true" ma:fieldsID="6d6cca916079770395b2eeba2efa9dc6" ns2:_="" ns3:_="" ns4:_="">
    <xsd:import namespace="3f662392-1a5b-4977-83e5-f267b1b919d0"/>
    <xsd:import namespace="3cc57096-2bb2-4800-aadf-d3cdb7241ac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Client" minOccurs="0"/>
                <xsd:element ref="ns3:SharedWithUsers" minOccurs="0"/>
                <xsd:element ref="ns3:SharedWithDetails" minOccurs="0"/>
                <xsd:element ref="ns4:IconOverlay" minOccurs="0"/>
                <xsd:element ref="ns3:LastSharedByUser" minOccurs="0"/>
                <xsd:element ref="ns3:LastSharedByTim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ClientSigned" minOccurs="0"/>
                <xsd:element ref="ns2:ECCSigned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662392-1a5b-4977-83e5-f267b1b919d0" elementFormDefault="qualified">
    <xsd:import namespace="http://schemas.microsoft.com/office/2006/documentManagement/types"/>
    <xsd:import namespace="http://schemas.microsoft.com/office/infopath/2007/PartnerControls"/>
    <xsd:element name="Client" ma:index="2" nillable="true" ma:displayName="Client" ma:description="Client Name" ma:internalName="Client" ma:readOnly="false">
      <xsd:simpleType>
        <xsd:restriction base="dms:Text">
          <xsd:maxLength value="255"/>
        </xsd:restriction>
      </xsd:simpleType>
    </xsd:element>
    <xsd:element name="MediaServiceMetadata" ma:index="1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6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7" nillable="true" ma:displayName="MediaServiceAutoTags" ma:description="" ma:hidden="true" ma:internalName="MediaServiceAutoTags" ma:readOnly="true">
      <xsd:simpleType>
        <xsd:restriction base="dms:Text"/>
      </xsd:simpleType>
    </xsd:element>
    <xsd:element name="MediaServiceLocation" ma:index="18" nillable="true" ma:displayName="MediaServiceLocation" ma:description="" ma:hidden="true" ma:internalName="MediaServiceLocation" ma:readOnly="true">
      <xsd:simpleType>
        <xsd:restriction base="dms:Text"/>
      </xsd:simpleType>
    </xsd:element>
    <xsd:element name="MediaServiceOCR" ma:index="19" nillable="true" ma:displayName="MediaServiceOCR" ma:hidden="true" ma:internalName="MediaServiceOCR" ma:readOnly="true">
      <xsd:simpleType>
        <xsd:restriction base="dms:Note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_Flow_SignoffStatus" ma:index="22" nillable="true" ma:displayName="Sign-off status" ma:hidden="true" ma:internalName="Sign_x002d_off_x0020_status" ma:readOnly="fals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25" nillable="true" ma:displayName="Length (seconds)" ma:hidden="true" ma:internalName="MediaLengthInSeconds" ma:readOnly="true">
      <xsd:simpleType>
        <xsd:restriction base="dms:Unknown"/>
      </xsd:simpleType>
    </xsd:element>
    <xsd:element name="ClientSigned" ma:index="26" nillable="true" ma:displayName="Client Signed" ma:description="Yes, No, or NA" ma:format="RadioButtons" ma:internalName="ClientSigned">
      <xsd:simpleType>
        <xsd:restriction base="dms:Choice">
          <xsd:enumeration value="Yes"/>
          <xsd:enumeration value="N/A"/>
        </xsd:restriction>
      </xsd:simpleType>
    </xsd:element>
    <xsd:element name="ECCSigned" ma:index="27" nillable="true" ma:displayName="ECC Signed" ma:description="Yes if CR signed by ECC" ma:format="RadioButtons" ma:internalName="ECCSigned">
      <xsd:simpleType>
        <xsd:restriction base="dms:Choice">
          <xsd:enumeration value="Yes"/>
          <xsd:enumeration value="NA"/>
        </xsd:restriction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dcd3911-7134-4f18-b37e-a1b5f457659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c57096-2bb2-4800-aadf-d3cdb7241ac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hidden="true" ma:internalName="SharedWithDetails" ma:readOnly="true">
      <xsd:simpleType>
        <xsd:restriction base="dms:Note"/>
      </xsd:simpleType>
    </xsd:element>
    <xsd:element name="LastSharedByUser" ma:index="11" nillable="true" ma:displayName="Last Shared By User" ma:description="" ma:hidden="true" ma:internalName="LastSharedByUser" ma:readOnly="true">
      <xsd:simpleType>
        <xsd:restriction base="dms:Note"/>
      </xsd:simpleType>
    </xsd:element>
    <xsd:element name="LastSharedByTime" ma:index="12" nillable="true" ma:displayName="Last Shared By Time" ma:description="" ma:hidden="true" ma:internalName="LastSharedByTime" ma:readOnly="true">
      <xsd:simpleType>
        <xsd:restriction base="dms:DateTime"/>
      </xsd:simpleType>
    </xsd:element>
    <xsd:element name="TaxCatchAll" ma:index="30" nillable="true" ma:displayName="Taxonomy Catch All Column" ma:hidden="true" ma:list="{ac2a8f37-08d9-4aa0-8c75-c1d62373681b}" ma:internalName="TaxCatchAll" ma:showField="CatchAllData" ma:web="3cc57096-2bb2-4800-aadf-d3cdb7241a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lient xmlns="3f662392-1a5b-4977-83e5-f267b1b919d0">City of Chesapeake VA</Client>
    <SharedWithUsers xmlns="3cc57096-2bb2-4800-aadf-d3cdb7241ac5">
      <UserInfo>
        <DisplayName>Greg Laudeman</DisplayName>
        <AccountId>29</AccountId>
        <AccountType/>
      </UserInfo>
      <UserInfo>
        <DisplayName>Mark Lane</DisplayName>
        <AccountId>60</AccountId>
        <AccountType/>
      </UserInfo>
      <UserInfo>
        <DisplayName>Courtney Violette</DisplayName>
        <AccountId>13</AccountId>
        <AccountType/>
      </UserInfo>
    </SharedWithUsers>
    <_Flow_SignoffStatus xmlns="3f662392-1a5b-4977-83e5-f267b1b919d0" xsi:nil="true"/>
    <IconOverlay xmlns="http://schemas.microsoft.com/sharepoint/v4" xsi:nil="true"/>
    <ECCSigned xmlns="3f662392-1a5b-4977-83e5-f267b1b919d0" xsi:nil="true"/>
    <ClientSigned xmlns="3f662392-1a5b-4977-83e5-f267b1b919d0" xsi:nil="true"/>
    <TaxCatchAll xmlns="3cc57096-2bb2-4800-aadf-d3cdb7241ac5" xsi:nil="true"/>
    <lcf76f155ced4ddcb4097134ff3c332f xmlns="3f662392-1a5b-4977-83e5-f267b1b919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AD0FD6-E008-44E0-9A60-378D7A7582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662392-1a5b-4977-83e5-f267b1b919d0"/>
    <ds:schemaRef ds:uri="3cc57096-2bb2-4800-aadf-d3cdb7241ac5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191B63-22E7-4B5D-A82D-9088525F06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A7D1DF-19DB-46C6-AED1-08887EE52F53}">
  <ds:schemaRefs>
    <ds:schemaRef ds:uri="http://schemas.microsoft.com/office/2006/metadata/properties"/>
    <ds:schemaRef ds:uri="http://purl.org/dc/terms/"/>
    <ds:schemaRef ds:uri="http://schemas.microsoft.com/sharepoint/v4"/>
    <ds:schemaRef ds:uri="http://schemas.microsoft.com/office/2006/documentManagement/types"/>
    <ds:schemaRef ds:uri="3cc57096-2bb2-4800-aadf-d3cdb7241ac5"/>
    <ds:schemaRef ds:uri="3f662392-1a5b-4977-83e5-f267b1b919d0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Legend</vt:lpstr>
      <vt:lpstr>Sites</vt:lpstr>
      <vt:lpstr>Sites!SiteSort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Chesapeake VA Network Equipment and Services</dc:title>
  <dc:subject/>
  <dc:creator/>
  <cp:keywords/>
  <dc:description/>
  <cp:lastModifiedBy/>
  <cp:revision>1</cp:revision>
  <dcterms:created xsi:type="dcterms:W3CDTF">2019-12-10T21:39:31Z</dcterms:created>
  <dcterms:modified xsi:type="dcterms:W3CDTF">2026-05-04T16:11:17Z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horIds_UIVersion_1536">
    <vt:lpwstr>13</vt:lpwstr>
  </property>
  <property fmtid="{D5CDD505-2E9C-101B-9397-08002B2CF9AE}" pid="3" name="AuthorIds_UIVersion_3584">
    <vt:lpwstr>13</vt:lpwstr>
  </property>
  <property fmtid="{D5CDD505-2E9C-101B-9397-08002B2CF9AE}" pid="4" name="ContentTypeId">
    <vt:lpwstr>0x010100FDB6B8F1DFC77D40AD7E9563259DD94F</vt:lpwstr>
  </property>
  <property fmtid="{D5CDD505-2E9C-101B-9397-08002B2CF9AE}" pid="5" name="AuthorIds_UIVersion_14336">
    <vt:lpwstr>13</vt:lpwstr>
  </property>
  <property fmtid="{D5CDD505-2E9C-101B-9397-08002B2CF9AE}" pid="6" name="AuthorIds_UIVersion_11264">
    <vt:lpwstr>29</vt:lpwstr>
  </property>
  <property fmtid="{D5CDD505-2E9C-101B-9397-08002B2CF9AE}" pid="7" name="MediaServiceImageTags">
    <vt:lpwstr/>
  </property>
</Properties>
</file>